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31202   ЗП ЭФ МСП  поставка\"/>
    </mc:Choice>
  </mc:AlternateContent>
  <bookViews>
    <workbookView xWindow="0" yWindow="360" windowWidth="16815" windowHeight="670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J10" i="1"/>
  <c r="M10" i="1"/>
  <c r="N10" i="1"/>
  <c r="P10" i="1"/>
  <c r="Q10" i="1"/>
  <c r="G11" i="1"/>
  <c r="J11" i="1"/>
  <c r="M11" i="1"/>
  <c r="N11" i="1"/>
  <c r="P11" i="1"/>
  <c r="Q11" i="1"/>
  <c r="G12" i="1"/>
  <c r="J12" i="1"/>
  <c r="M12" i="1"/>
  <c r="N12" i="1"/>
  <c r="P12" i="1"/>
  <c r="Q12" i="1"/>
  <c r="G480" i="1" l="1"/>
  <c r="G479" i="1" s="1"/>
  <c r="G478" i="1"/>
  <c r="G425" i="1"/>
  <c r="Q475" i="1"/>
  <c r="P475" i="1"/>
  <c r="P476" i="1"/>
  <c r="Q476" i="1" s="1"/>
  <c r="N475" i="1"/>
  <c r="N476" i="1"/>
  <c r="M475" i="1"/>
  <c r="M476" i="1"/>
  <c r="J475" i="1"/>
  <c r="J476" i="1"/>
  <c r="G315" i="1" l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314" i="1"/>
  <c r="G278" i="1" l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277" i="1"/>
  <c r="G273" i="1" l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P268" i="1"/>
  <c r="Q268" i="1" s="1"/>
  <c r="P269" i="1"/>
  <c r="Q269" i="1" s="1"/>
  <c r="P270" i="1"/>
  <c r="Q270" i="1" s="1"/>
  <c r="P271" i="1"/>
  <c r="Q271" i="1" s="1"/>
  <c r="P272" i="1"/>
  <c r="Q272" i="1" s="1"/>
  <c r="P273" i="1"/>
  <c r="Q273" i="1" s="1"/>
  <c r="N268" i="1"/>
  <c r="N269" i="1"/>
  <c r="N270" i="1"/>
  <c r="N271" i="1"/>
  <c r="N272" i="1"/>
  <c r="N273" i="1"/>
  <c r="G185" i="1" l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P409" i="1" l="1"/>
  <c r="Q409" i="1" s="1"/>
  <c r="P410" i="1"/>
  <c r="Q410" i="1" s="1"/>
  <c r="P411" i="1"/>
  <c r="Q411" i="1" s="1"/>
  <c r="P412" i="1"/>
  <c r="Q412" i="1" s="1"/>
  <c r="P413" i="1"/>
  <c r="Q413" i="1" s="1"/>
  <c r="P414" i="1"/>
  <c r="Q414" i="1" s="1"/>
  <c r="P415" i="1"/>
  <c r="Q415" i="1" s="1"/>
  <c r="P416" i="1"/>
  <c r="Q416" i="1" s="1"/>
  <c r="P417" i="1"/>
  <c r="Q417" i="1" s="1"/>
  <c r="P418" i="1"/>
  <c r="Q418" i="1" s="1"/>
  <c r="P419" i="1"/>
  <c r="Q419" i="1" s="1"/>
  <c r="P420" i="1"/>
  <c r="Q420" i="1" s="1"/>
  <c r="P421" i="1"/>
  <c r="Q421" i="1" s="1"/>
  <c r="P422" i="1"/>
  <c r="Q422" i="1" s="1"/>
  <c r="P423" i="1"/>
  <c r="Q423" i="1" s="1"/>
  <c r="P424" i="1"/>
  <c r="Q424" i="1" s="1"/>
  <c r="P425" i="1"/>
  <c r="Q425" i="1" s="1"/>
  <c r="P426" i="1"/>
  <c r="Q426" i="1" s="1"/>
  <c r="P427" i="1"/>
  <c r="Q427" i="1" s="1"/>
  <c r="P428" i="1"/>
  <c r="Q428" i="1" s="1"/>
  <c r="P429" i="1"/>
  <c r="Q429" i="1" s="1"/>
  <c r="P430" i="1"/>
  <c r="Q430" i="1" s="1"/>
  <c r="P431" i="1"/>
  <c r="Q431" i="1" s="1"/>
  <c r="P432" i="1"/>
  <c r="Q432" i="1" s="1"/>
  <c r="P433" i="1"/>
  <c r="Q433" i="1" s="1"/>
  <c r="P434" i="1"/>
  <c r="Q434" i="1" s="1"/>
  <c r="P435" i="1"/>
  <c r="Q435" i="1" s="1"/>
  <c r="P436" i="1"/>
  <c r="Q436" i="1" s="1"/>
  <c r="P437" i="1"/>
  <c r="Q437" i="1" s="1"/>
  <c r="P438" i="1"/>
  <c r="Q438" i="1" s="1"/>
  <c r="P439" i="1"/>
  <c r="Q439" i="1" s="1"/>
  <c r="P440" i="1"/>
  <c r="Q440" i="1" s="1"/>
  <c r="P441" i="1"/>
  <c r="Q441" i="1" s="1"/>
  <c r="P442" i="1"/>
  <c r="Q442" i="1" s="1"/>
  <c r="P443" i="1"/>
  <c r="Q443" i="1" s="1"/>
  <c r="P444" i="1"/>
  <c r="Q444" i="1" s="1"/>
  <c r="P445" i="1"/>
  <c r="Q445" i="1" s="1"/>
  <c r="P446" i="1"/>
  <c r="Q446" i="1" s="1"/>
  <c r="P447" i="1"/>
  <c r="Q447" i="1" s="1"/>
  <c r="P448" i="1"/>
  <c r="Q448" i="1" s="1"/>
  <c r="P449" i="1"/>
  <c r="Q449" i="1" s="1"/>
  <c r="P450" i="1"/>
  <c r="Q450" i="1" s="1"/>
  <c r="P451" i="1"/>
  <c r="Q451" i="1" s="1"/>
  <c r="P452" i="1"/>
  <c r="Q452" i="1" s="1"/>
  <c r="P453" i="1"/>
  <c r="Q453" i="1" s="1"/>
  <c r="P454" i="1"/>
  <c r="Q454" i="1" s="1"/>
  <c r="P455" i="1"/>
  <c r="Q455" i="1" s="1"/>
  <c r="P456" i="1"/>
  <c r="Q456" i="1" s="1"/>
  <c r="P457" i="1"/>
  <c r="Q457" i="1" s="1"/>
  <c r="P458" i="1"/>
  <c r="Q458" i="1" s="1"/>
  <c r="P459" i="1"/>
  <c r="Q459" i="1" s="1"/>
  <c r="P460" i="1"/>
  <c r="Q460" i="1" s="1"/>
  <c r="P461" i="1"/>
  <c r="Q461" i="1" s="1"/>
  <c r="P462" i="1"/>
  <c r="Q462" i="1" s="1"/>
  <c r="P463" i="1"/>
  <c r="Q463" i="1" s="1"/>
  <c r="P464" i="1"/>
  <c r="Q464" i="1" s="1"/>
  <c r="P465" i="1"/>
  <c r="Q465" i="1" s="1"/>
  <c r="P466" i="1"/>
  <c r="Q466" i="1" s="1"/>
  <c r="P467" i="1"/>
  <c r="Q467" i="1" s="1"/>
  <c r="P468" i="1"/>
  <c r="Q468" i="1" s="1"/>
  <c r="P469" i="1"/>
  <c r="Q469" i="1" s="1"/>
  <c r="P470" i="1"/>
  <c r="Q470" i="1" s="1"/>
  <c r="P471" i="1"/>
  <c r="Q471" i="1" s="1"/>
  <c r="P472" i="1"/>
  <c r="Q472" i="1" s="1"/>
  <c r="P473" i="1"/>
  <c r="Q473" i="1" s="1"/>
  <c r="P474" i="1"/>
  <c r="Q474" i="1" s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P315" i="1"/>
  <c r="Q315" i="1" s="1"/>
  <c r="P316" i="1"/>
  <c r="Q316" i="1" s="1"/>
  <c r="P317" i="1"/>
  <c r="Q317" i="1" s="1"/>
  <c r="P318" i="1"/>
  <c r="Q318" i="1" s="1"/>
  <c r="P319" i="1"/>
  <c r="Q319" i="1" s="1"/>
  <c r="P320" i="1"/>
  <c r="Q320" i="1" s="1"/>
  <c r="P321" i="1"/>
  <c r="Q321" i="1" s="1"/>
  <c r="P322" i="1"/>
  <c r="Q322" i="1" s="1"/>
  <c r="P323" i="1"/>
  <c r="Q323" i="1" s="1"/>
  <c r="P324" i="1"/>
  <c r="Q324" i="1" s="1"/>
  <c r="P325" i="1"/>
  <c r="Q325" i="1" s="1"/>
  <c r="P326" i="1"/>
  <c r="Q326" i="1" s="1"/>
  <c r="P327" i="1"/>
  <c r="Q327" i="1" s="1"/>
  <c r="P328" i="1"/>
  <c r="Q328" i="1" s="1"/>
  <c r="P329" i="1"/>
  <c r="Q329" i="1" s="1"/>
  <c r="P330" i="1"/>
  <c r="Q330" i="1" s="1"/>
  <c r="P331" i="1"/>
  <c r="Q331" i="1" s="1"/>
  <c r="P332" i="1"/>
  <c r="Q332" i="1" s="1"/>
  <c r="P333" i="1"/>
  <c r="Q333" i="1" s="1"/>
  <c r="P334" i="1"/>
  <c r="Q334" i="1" s="1"/>
  <c r="P335" i="1"/>
  <c r="Q335" i="1" s="1"/>
  <c r="P336" i="1"/>
  <c r="Q336" i="1" s="1"/>
  <c r="P337" i="1"/>
  <c r="Q337" i="1" s="1"/>
  <c r="P338" i="1"/>
  <c r="Q338" i="1" s="1"/>
  <c r="P339" i="1"/>
  <c r="Q339" i="1" s="1"/>
  <c r="P340" i="1"/>
  <c r="Q340" i="1" s="1"/>
  <c r="P341" i="1"/>
  <c r="Q341" i="1" s="1"/>
  <c r="P342" i="1"/>
  <c r="Q342" i="1" s="1"/>
  <c r="P343" i="1"/>
  <c r="Q343" i="1" s="1"/>
  <c r="P344" i="1"/>
  <c r="Q344" i="1" s="1"/>
  <c r="P345" i="1"/>
  <c r="Q345" i="1" s="1"/>
  <c r="P346" i="1"/>
  <c r="Q346" i="1" s="1"/>
  <c r="P347" i="1"/>
  <c r="Q347" i="1" s="1"/>
  <c r="P348" i="1"/>
  <c r="Q348" i="1" s="1"/>
  <c r="P349" i="1"/>
  <c r="Q349" i="1" s="1"/>
  <c r="P350" i="1"/>
  <c r="Q350" i="1" s="1"/>
  <c r="P351" i="1"/>
  <c r="Q351" i="1" s="1"/>
  <c r="P352" i="1"/>
  <c r="Q352" i="1" s="1"/>
  <c r="P353" i="1"/>
  <c r="Q353" i="1" s="1"/>
  <c r="P354" i="1"/>
  <c r="Q354" i="1" s="1"/>
  <c r="P355" i="1"/>
  <c r="Q355" i="1" s="1"/>
  <c r="P356" i="1"/>
  <c r="Q356" i="1" s="1"/>
  <c r="P357" i="1"/>
  <c r="Q357" i="1" s="1"/>
  <c r="P358" i="1"/>
  <c r="Q358" i="1" s="1"/>
  <c r="P359" i="1"/>
  <c r="Q359" i="1" s="1"/>
  <c r="P360" i="1"/>
  <c r="Q360" i="1" s="1"/>
  <c r="P361" i="1"/>
  <c r="Q361" i="1" s="1"/>
  <c r="P362" i="1"/>
  <c r="Q362" i="1" s="1"/>
  <c r="P363" i="1"/>
  <c r="Q363" i="1" s="1"/>
  <c r="P364" i="1"/>
  <c r="Q364" i="1" s="1"/>
  <c r="P365" i="1"/>
  <c r="Q365" i="1" s="1"/>
  <c r="P366" i="1"/>
  <c r="Q366" i="1" s="1"/>
  <c r="P367" i="1"/>
  <c r="Q367" i="1" s="1"/>
  <c r="P368" i="1"/>
  <c r="Q368" i="1" s="1"/>
  <c r="P369" i="1"/>
  <c r="Q369" i="1" s="1"/>
  <c r="P370" i="1"/>
  <c r="Q370" i="1" s="1"/>
  <c r="P371" i="1"/>
  <c r="Q371" i="1" s="1"/>
  <c r="P372" i="1"/>
  <c r="Q372" i="1" s="1"/>
  <c r="P373" i="1"/>
  <c r="Q373" i="1" s="1"/>
  <c r="P374" i="1"/>
  <c r="Q374" i="1" s="1"/>
  <c r="P375" i="1"/>
  <c r="Q375" i="1" s="1"/>
  <c r="P376" i="1"/>
  <c r="Q376" i="1" s="1"/>
  <c r="P377" i="1"/>
  <c r="Q377" i="1" s="1"/>
  <c r="P378" i="1"/>
  <c r="Q378" i="1" s="1"/>
  <c r="P379" i="1"/>
  <c r="Q379" i="1" s="1"/>
  <c r="P380" i="1"/>
  <c r="Q380" i="1" s="1"/>
  <c r="P381" i="1"/>
  <c r="Q381" i="1" s="1"/>
  <c r="P382" i="1"/>
  <c r="Q382" i="1" s="1"/>
  <c r="P383" i="1"/>
  <c r="Q383" i="1" s="1"/>
  <c r="P384" i="1"/>
  <c r="Q384" i="1" s="1"/>
  <c r="P385" i="1"/>
  <c r="Q385" i="1" s="1"/>
  <c r="P386" i="1"/>
  <c r="Q386" i="1" s="1"/>
  <c r="P387" i="1"/>
  <c r="Q387" i="1" s="1"/>
  <c r="P388" i="1"/>
  <c r="Q388" i="1" s="1"/>
  <c r="P389" i="1"/>
  <c r="Q389" i="1" s="1"/>
  <c r="P390" i="1"/>
  <c r="Q390" i="1" s="1"/>
  <c r="P391" i="1"/>
  <c r="Q391" i="1" s="1"/>
  <c r="P392" i="1"/>
  <c r="Q392" i="1" s="1"/>
  <c r="P393" i="1"/>
  <c r="Q393" i="1" s="1"/>
  <c r="P394" i="1"/>
  <c r="Q394" i="1" s="1"/>
  <c r="P395" i="1"/>
  <c r="Q395" i="1" s="1"/>
  <c r="P396" i="1"/>
  <c r="Q396" i="1" s="1"/>
  <c r="P397" i="1"/>
  <c r="Q397" i="1" s="1"/>
  <c r="P398" i="1"/>
  <c r="Q398" i="1" s="1"/>
  <c r="P399" i="1"/>
  <c r="Q399" i="1" s="1"/>
  <c r="P400" i="1"/>
  <c r="Q400" i="1" s="1"/>
  <c r="P401" i="1"/>
  <c r="Q401" i="1" s="1"/>
  <c r="P402" i="1"/>
  <c r="Q402" i="1" s="1"/>
  <c r="P403" i="1"/>
  <c r="Q403" i="1" s="1"/>
  <c r="P404" i="1"/>
  <c r="Q404" i="1" s="1"/>
  <c r="P405" i="1"/>
  <c r="Q405" i="1" s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P278" i="1"/>
  <c r="Q278" i="1" s="1"/>
  <c r="P279" i="1"/>
  <c r="Q279" i="1" s="1"/>
  <c r="P280" i="1"/>
  <c r="Q280" i="1" s="1"/>
  <c r="P281" i="1"/>
  <c r="Q281" i="1" s="1"/>
  <c r="P282" i="1"/>
  <c r="Q282" i="1" s="1"/>
  <c r="P283" i="1"/>
  <c r="Q283" i="1" s="1"/>
  <c r="P284" i="1"/>
  <c r="Q284" i="1" s="1"/>
  <c r="P285" i="1"/>
  <c r="Q285" i="1" s="1"/>
  <c r="P286" i="1"/>
  <c r="Q286" i="1" s="1"/>
  <c r="P287" i="1"/>
  <c r="Q287" i="1" s="1"/>
  <c r="P288" i="1"/>
  <c r="Q288" i="1" s="1"/>
  <c r="P289" i="1"/>
  <c r="Q289" i="1" s="1"/>
  <c r="P290" i="1"/>
  <c r="Q290" i="1" s="1"/>
  <c r="P291" i="1"/>
  <c r="Q291" i="1" s="1"/>
  <c r="P292" i="1"/>
  <c r="Q292" i="1" s="1"/>
  <c r="P293" i="1"/>
  <c r="Q293" i="1" s="1"/>
  <c r="P294" i="1"/>
  <c r="Q294" i="1" s="1"/>
  <c r="P295" i="1"/>
  <c r="Q295" i="1" s="1"/>
  <c r="P296" i="1"/>
  <c r="Q296" i="1" s="1"/>
  <c r="P297" i="1"/>
  <c r="Q297" i="1" s="1"/>
  <c r="P298" i="1"/>
  <c r="Q298" i="1" s="1"/>
  <c r="P299" i="1"/>
  <c r="Q299" i="1" s="1"/>
  <c r="P300" i="1"/>
  <c r="Q300" i="1" s="1"/>
  <c r="P301" i="1"/>
  <c r="Q301" i="1" s="1"/>
  <c r="P302" i="1"/>
  <c r="Q302" i="1" s="1"/>
  <c r="P303" i="1"/>
  <c r="Q303" i="1" s="1"/>
  <c r="P304" i="1"/>
  <c r="Q304" i="1" s="1"/>
  <c r="P305" i="1"/>
  <c r="Q305" i="1" s="1"/>
  <c r="P306" i="1"/>
  <c r="Q306" i="1" s="1"/>
  <c r="P307" i="1"/>
  <c r="Q307" i="1" s="1"/>
  <c r="P308" i="1"/>
  <c r="Q308" i="1" s="1"/>
  <c r="P309" i="1"/>
  <c r="Q309" i="1" s="1"/>
  <c r="P310" i="1"/>
  <c r="Q310" i="1" s="1"/>
  <c r="P311" i="1"/>
  <c r="Q311" i="1" s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I308" i="1"/>
  <c r="I309" i="1"/>
  <c r="I310" i="1"/>
  <c r="I311" i="1"/>
  <c r="P189" i="1"/>
  <c r="Q189" i="1" s="1"/>
  <c r="P190" i="1"/>
  <c r="Q190" i="1" s="1"/>
  <c r="P191" i="1"/>
  <c r="Q191" i="1" s="1"/>
  <c r="P192" i="1"/>
  <c r="Q192" i="1" s="1"/>
  <c r="P193" i="1"/>
  <c r="Q193" i="1" s="1"/>
  <c r="P194" i="1"/>
  <c r="Q194" i="1" s="1"/>
  <c r="P195" i="1"/>
  <c r="Q195" i="1" s="1"/>
  <c r="P196" i="1"/>
  <c r="Q196" i="1" s="1"/>
  <c r="P197" i="1"/>
  <c r="Q197" i="1" s="1"/>
  <c r="P198" i="1"/>
  <c r="Q198" i="1" s="1"/>
  <c r="P199" i="1"/>
  <c r="Q199" i="1" s="1"/>
  <c r="P200" i="1"/>
  <c r="Q200" i="1" s="1"/>
  <c r="P201" i="1"/>
  <c r="Q201" i="1" s="1"/>
  <c r="P202" i="1"/>
  <c r="Q202" i="1" s="1"/>
  <c r="P203" i="1"/>
  <c r="Q203" i="1" s="1"/>
  <c r="P204" i="1"/>
  <c r="Q204" i="1" s="1"/>
  <c r="P205" i="1"/>
  <c r="Q205" i="1" s="1"/>
  <c r="P206" i="1"/>
  <c r="Q206" i="1" s="1"/>
  <c r="P207" i="1"/>
  <c r="Q207" i="1" s="1"/>
  <c r="P208" i="1"/>
  <c r="Q208" i="1" s="1"/>
  <c r="P209" i="1"/>
  <c r="Q209" i="1" s="1"/>
  <c r="P210" i="1"/>
  <c r="Q210" i="1" s="1"/>
  <c r="P211" i="1"/>
  <c r="Q211" i="1" s="1"/>
  <c r="P212" i="1"/>
  <c r="Q212" i="1" s="1"/>
  <c r="P213" i="1"/>
  <c r="Q213" i="1" s="1"/>
  <c r="P214" i="1"/>
  <c r="Q214" i="1" s="1"/>
  <c r="P215" i="1"/>
  <c r="Q215" i="1" s="1"/>
  <c r="P216" i="1"/>
  <c r="Q216" i="1" s="1"/>
  <c r="P217" i="1"/>
  <c r="Q217" i="1" s="1"/>
  <c r="P218" i="1"/>
  <c r="Q218" i="1" s="1"/>
  <c r="P219" i="1"/>
  <c r="Q219" i="1" s="1"/>
  <c r="P220" i="1"/>
  <c r="Q220" i="1" s="1"/>
  <c r="P221" i="1"/>
  <c r="Q221" i="1" s="1"/>
  <c r="P222" i="1"/>
  <c r="Q222" i="1" s="1"/>
  <c r="P223" i="1"/>
  <c r="Q223" i="1" s="1"/>
  <c r="P224" i="1"/>
  <c r="Q224" i="1" s="1"/>
  <c r="P225" i="1"/>
  <c r="Q225" i="1" s="1"/>
  <c r="P226" i="1"/>
  <c r="Q226" i="1" s="1"/>
  <c r="P227" i="1"/>
  <c r="Q227" i="1" s="1"/>
  <c r="P228" i="1"/>
  <c r="Q228" i="1" s="1"/>
  <c r="P229" i="1"/>
  <c r="Q229" i="1" s="1"/>
  <c r="P230" i="1"/>
  <c r="Q230" i="1" s="1"/>
  <c r="P231" i="1"/>
  <c r="Q231" i="1" s="1"/>
  <c r="P232" i="1"/>
  <c r="Q232" i="1" s="1"/>
  <c r="P233" i="1"/>
  <c r="Q233" i="1" s="1"/>
  <c r="P234" i="1"/>
  <c r="Q234" i="1" s="1"/>
  <c r="P235" i="1"/>
  <c r="Q235" i="1" s="1"/>
  <c r="P236" i="1"/>
  <c r="Q236" i="1" s="1"/>
  <c r="P237" i="1"/>
  <c r="Q237" i="1" s="1"/>
  <c r="P238" i="1"/>
  <c r="Q238" i="1" s="1"/>
  <c r="P239" i="1"/>
  <c r="Q239" i="1" s="1"/>
  <c r="P240" i="1"/>
  <c r="Q240" i="1" s="1"/>
  <c r="P241" i="1"/>
  <c r="Q241" i="1" s="1"/>
  <c r="P242" i="1"/>
  <c r="Q242" i="1" s="1"/>
  <c r="P243" i="1"/>
  <c r="Q243" i="1" s="1"/>
  <c r="P244" i="1"/>
  <c r="Q244" i="1" s="1"/>
  <c r="P245" i="1"/>
  <c r="Q245" i="1" s="1"/>
  <c r="P246" i="1"/>
  <c r="Q246" i="1" s="1"/>
  <c r="P247" i="1"/>
  <c r="Q247" i="1" s="1"/>
  <c r="P248" i="1"/>
  <c r="Q248" i="1" s="1"/>
  <c r="P249" i="1"/>
  <c r="Q249" i="1" s="1"/>
  <c r="P250" i="1"/>
  <c r="Q250" i="1" s="1"/>
  <c r="P251" i="1"/>
  <c r="Q251" i="1" s="1"/>
  <c r="P252" i="1"/>
  <c r="Q252" i="1" s="1"/>
  <c r="P253" i="1"/>
  <c r="Q253" i="1" s="1"/>
  <c r="P254" i="1"/>
  <c r="Q254" i="1" s="1"/>
  <c r="P255" i="1"/>
  <c r="Q255" i="1" s="1"/>
  <c r="P256" i="1"/>
  <c r="Q256" i="1" s="1"/>
  <c r="P257" i="1"/>
  <c r="Q257" i="1" s="1"/>
  <c r="P258" i="1"/>
  <c r="Q258" i="1" s="1"/>
  <c r="P259" i="1"/>
  <c r="Q259" i="1" s="1"/>
  <c r="P260" i="1"/>
  <c r="Q260" i="1" s="1"/>
  <c r="P261" i="1"/>
  <c r="Q261" i="1" s="1"/>
  <c r="P262" i="1"/>
  <c r="Q262" i="1" s="1"/>
  <c r="P263" i="1"/>
  <c r="Q263" i="1" s="1"/>
  <c r="P264" i="1"/>
  <c r="Q264" i="1" s="1"/>
  <c r="P265" i="1"/>
  <c r="Q265" i="1" s="1"/>
  <c r="P266" i="1"/>
  <c r="Q266" i="1" s="1"/>
  <c r="P267" i="1"/>
  <c r="Q267" i="1" s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M189" i="1"/>
  <c r="J189" i="1"/>
  <c r="N184" i="1"/>
  <c r="N183" i="1"/>
  <c r="N180" i="1"/>
  <c r="N179" i="1"/>
  <c r="N176" i="1"/>
  <c r="N175" i="1"/>
  <c r="N172" i="1"/>
  <c r="N168" i="1"/>
  <c r="N164" i="1"/>
  <c r="N160" i="1"/>
  <c r="N156" i="1"/>
  <c r="N152" i="1"/>
  <c r="N148" i="1"/>
  <c r="N144" i="1"/>
  <c r="N140" i="1"/>
  <c r="N136" i="1"/>
  <c r="N132" i="1"/>
  <c r="N128" i="1"/>
  <c r="N124" i="1"/>
  <c r="N120" i="1"/>
  <c r="N116" i="1"/>
  <c r="N112" i="1"/>
  <c r="N108" i="1"/>
  <c r="N104" i="1"/>
  <c r="N100" i="1"/>
  <c r="N96" i="1"/>
  <c r="N92" i="1"/>
  <c r="N88" i="1"/>
  <c r="N84" i="1"/>
  <c r="N80" i="1"/>
  <c r="N76" i="1"/>
  <c r="N72" i="1"/>
  <c r="P13" i="1"/>
  <c r="Q13" i="1" s="1"/>
  <c r="P14" i="1"/>
  <c r="Q14" i="1" s="1"/>
  <c r="P15" i="1"/>
  <c r="Q15" i="1" s="1"/>
  <c r="P16" i="1"/>
  <c r="Q16" i="1" s="1"/>
  <c r="P17" i="1"/>
  <c r="Q17" i="1" s="1"/>
  <c r="P18" i="1"/>
  <c r="Q18" i="1" s="1"/>
  <c r="P19" i="1"/>
  <c r="Q19" i="1" s="1"/>
  <c r="P20" i="1"/>
  <c r="Q20" i="1" s="1"/>
  <c r="P21" i="1"/>
  <c r="Q21" i="1" s="1"/>
  <c r="P22" i="1"/>
  <c r="Q22" i="1" s="1"/>
  <c r="P23" i="1"/>
  <c r="Q23" i="1" s="1"/>
  <c r="P24" i="1"/>
  <c r="Q24" i="1" s="1"/>
  <c r="P25" i="1"/>
  <c r="Q25" i="1" s="1"/>
  <c r="P26" i="1"/>
  <c r="Q26" i="1" s="1"/>
  <c r="P27" i="1"/>
  <c r="Q27" i="1" s="1"/>
  <c r="P28" i="1"/>
  <c r="Q28" i="1" s="1"/>
  <c r="P29" i="1"/>
  <c r="Q29" i="1" s="1"/>
  <c r="P30" i="1"/>
  <c r="Q30" i="1" s="1"/>
  <c r="P31" i="1"/>
  <c r="Q31" i="1" s="1"/>
  <c r="P32" i="1"/>
  <c r="Q32" i="1" s="1"/>
  <c r="P33" i="1"/>
  <c r="Q33" i="1" s="1"/>
  <c r="P34" i="1"/>
  <c r="Q34" i="1" s="1"/>
  <c r="P35" i="1"/>
  <c r="Q35" i="1" s="1"/>
  <c r="P36" i="1"/>
  <c r="Q36" i="1" s="1"/>
  <c r="P37" i="1"/>
  <c r="Q37" i="1" s="1"/>
  <c r="P38" i="1"/>
  <c r="Q38" i="1" s="1"/>
  <c r="P39" i="1"/>
  <c r="Q39" i="1" s="1"/>
  <c r="P40" i="1"/>
  <c r="Q40" i="1" s="1"/>
  <c r="P41" i="1"/>
  <c r="Q41" i="1" s="1"/>
  <c r="P42" i="1"/>
  <c r="Q42" i="1" s="1"/>
  <c r="P43" i="1"/>
  <c r="Q43" i="1" s="1"/>
  <c r="P44" i="1"/>
  <c r="Q44" i="1" s="1"/>
  <c r="P45" i="1"/>
  <c r="Q45" i="1" s="1"/>
  <c r="P46" i="1"/>
  <c r="Q46" i="1" s="1"/>
  <c r="P47" i="1"/>
  <c r="Q47" i="1" s="1"/>
  <c r="P48" i="1"/>
  <c r="Q48" i="1" s="1"/>
  <c r="P49" i="1"/>
  <c r="Q49" i="1" s="1"/>
  <c r="P50" i="1"/>
  <c r="Q50" i="1" s="1"/>
  <c r="P51" i="1"/>
  <c r="Q51" i="1" s="1"/>
  <c r="P52" i="1"/>
  <c r="Q52" i="1" s="1"/>
  <c r="P53" i="1"/>
  <c r="Q53" i="1" s="1"/>
  <c r="P54" i="1"/>
  <c r="Q54" i="1" s="1"/>
  <c r="P55" i="1"/>
  <c r="Q55" i="1" s="1"/>
  <c r="P56" i="1"/>
  <c r="Q56" i="1" s="1"/>
  <c r="P57" i="1"/>
  <c r="Q57" i="1" s="1"/>
  <c r="P58" i="1"/>
  <c r="Q58" i="1" s="1"/>
  <c r="P59" i="1"/>
  <c r="Q59" i="1" s="1"/>
  <c r="P60" i="1"/>
  <c r="Q60" i="1" s="1"/>
  <c r="P61" i="1"/>
  <c r="Q61" i="1" s="1"/>
  <c r="P62" i="1"/>
  <c r="Q62" i="1" s="1"/>
  <c r="P63" i="1"/>
  <c r="Q63" i="1" s="1"/>
  <c r="P64" i="1"/>
  <c r="Q64" i="1" s="1"/>
  <c r="P65" i="1"/>
  <c r="Q65" i="1" s="1"/>
  <c r="P66" i="1"/>
  <c r="Q66" i="1" s="1"/>
  <c r="P67" i="1"/>
  <c r="Q67" i="1" s="1"/>
  <c r="P68" i="1"/>
  <c r="Q68" i="1" s="1"/>
  <c r="P69" i="1"/>
  <c r="Q69" i="1" s="1"/>
  <c r="P70" i="1"/>
  <c r="Q70" i="1" s="1"/>
  <c r="P71" i="1"/>
  <c r="Q71" i="1" s="1"/>
  <c r="P72" i="1"/>
  <c r="Q72" i="1" s="1"/>
  <c r="P73" i="1"/>
  <c r="Q73" i="1" s="1"/>
  <c r="P74" i="1"/>
  <c r="Q74" i="1" s="1"/>
  <c r="P75" i="1"/>
  <c r="Q75" i="1" s="1"/>
  <c r="P76" i="1"/>
  <c r="Q76" i="1" s="1"/>
  <c r="P77" i="1"/>
  <c r="Q77" i="1" s="1"/>
  <c r="P78" i="1"/>
  <c r="Q78" i="1" s="1"/>
  <c r="P79" i="1"/>
  <c r="Q79" i="1" s="1"/>
  <c r="P80" i="1"/>
  <c r="Q80" i="1" s="1"/>
  <c r="P81" i="1"/>
  <c r="Q81" i="1" s="1"/>
  <c r="P82" i="1"/>
  <c r="Q82" i="1" s="1"/>
  <c r="P83" i="1"/>
  <c r="Q83" i="1" s="1"/>
  <c r="P84" i="1"/>
  <c r="Q84" i="1" s="1"/>
  <c r="P85" i="1"/>
  <c r="Q85" i="1" s="1"/>
  <c r="P86" i="1"/>
  <c r="Q86" i="1" s="1"/>
  <c r="P87" i="1"/>
  <c r="Q87" i="1" s="1"/>
  <c r="P88" i="1"/>
  <c r="Q88" i="1" s="1"/>
  <c r="P89" i="1"/>
  <c r="Q89" i="1" s="1"/>
  <c r="P90" i="1"/>
  <c r="Q90" i="1" s="1"/>
  <c r="P91" i="1"/>
  <c r="Q91" i="1" s="1"/>
  <c r="P92" i="1"/>
  <c r="Q92" i="1" s="1"/>
  <c r="P93" i="1"/>
  <c r="Q93" i="1" s="1"/>
  <c r="P94" i="1"/>
  <c r="Q94" i="1" s="1"/>
  <c r="P95" i="1"/>
  <c r="Q95" i="1" s="1"/>
  <c r="P96" i="1"/>
  <c r="Q96" i="1" s="1"/>
  <c r="P97" i="1"/>
  <c r="Q97" i="1" s="1"/>
  <c r="P98" i="1"/>
  <c r="Q98" i="1" s="1"/>
  <c r="P99" i="1"/>
  <c r="Q99" i="1" s="1"/>
  <c r="P100" i="1"/>
  <c r="Q100" i="1" s="1"/>
  <c r="P101" i="1"/>
  <c r="Q101" i="1" s="1"/>
  <c r="P102" i="1"/>
  <c r="Q102" i="1" s="1"/>
  <c r="P103" i="1"/>
  <c r="Q103" i="1" s="1"/>
  <c r="P104" i="1"/>
  <c r="Q104" i="1" s="1"/>
  <c r="P105" i="1"/>
  <c r="Q105" i="1" s="1"/>
  <c r="P106" i="1"/>
  <c r="Q106" i="1" s="1"/>
  <c r="P107" i="1"/>
  <c r="Q107" i="1" s="1"/>
  <c r="P108" i="1"/>
  <c r="Q108" i="1" s="1"/>
  <c r="P109" i="1"/>
  <c r="Q109" i="1" s="1"/>
  <c r="P110" i="1"/>
  <c r="Q110" i="1" s="1"/>
  <c r="P111" i="1"/>
  <c r="Q111" i="1" s="1"/>
  <c r="P112" i="1"/>
  <c r="Q112" i="1" s="1"/>
  <c r="P113" i="1"/>
  <c r="Q113" i="1" s="1"/>
  <c r="P114" i="1"/>
  <c r="Q114" i="1" s="1"/>
  <c r="P115" i="1"/>
  <c r="Q115" i="1" s="1"/>
  <c r="P116" i="1"/>
  <c r="Q116" i="1" s="1"/>
  <c r="P117" i="1"/>
  <c r="Q117" i="1" s="1"/>
  <c r="P118" i="1"/>
  <c r="Q118" i="1" s="1"/>
  <c r="P119" i="1"/>
  <c r="Q119" i="1" s="1"/>
  <c r="P120" i="1"/>
  <c r="Q120" i="1" s="1"/>
  <c r="P121" i="1"/>
  <c r="Q121" i="1" s="1"/>
  <c r="P122" i="1"/>
  <c r="Q122" i="1" s="1"/>
  <c r="P123" i="1"/>
  <c r="Q123" i="1" s="1"/>
  <c r="P124" i="1"/>
  <c r="Q124" i="1" s="1"/>
  <c r="P125" i="1"/>
  <c r="Q125" i="1" s="1"/>
  <c r="P126" i="1"/>
  <c r="Q126" i="1" s="1"/>
  <c r="P127" i="1"/>
  <c r="Q127" i="1" s="1"/>
  <c r="P128" i="1"/>
  <c r="Q128" i="1" s="1"/>
  <c r="P129" i="1"/>
  <c r="Q129" i="1" s="1"/>
  <c r="P130" i="1"/>
  <c r="Q130" i="1" s="1"/>
  <c r="P131" i="1"/>
  <c r="Q131" i="1" s="1"/>
  <c r="P132" i="1"/>
  <c r="Q132" i="1" s="1"/>
  <c r="P133" i="1"/>
  <c r="Q133" i="1" s="1"/>
  <c r="P134" i="1"/>
  <c r="Q134" i="1" s="1"/>
  <c r="P135" i="1"/>
  <c r="Q135" i="1" s="1"/>
  <c r="P136" i="1"/>
  <c r="Q136" i="1" s="1"/>
  <c r="P137" i="1"/>
  <c r="Q137" i="1" s="1"/>
  <c r="P138" i="1"/>
  <c r="Q138" i="1" s="1"/>
  <c r="P139" i="1"/>
  <c r="Q139" i="1" s="1"/>
  <c r="P140" i="1"/>
  <c r="Q140" i="1" s="1"/>
  <c r="P141" i="1"/>
  <c r="Q141" i="1" s="1"/>
  <c r="P142" i="1"/>
  <c r="Q142" i="1" s="1"/>
  <c r="P143" i="1"/>
  <c r="Q143" i="1" s="1"/>
  <c r="P144" i="1"/>
  <c r="Q144" i="1" s="1"/>
  <c r="P145" i="1"/>
  <c r="Q145" i="1" s="1"/>
  <c r="P146" i="1"/>
  <c r="Q146" i="1" s="1"/>
  <c r="P147" i="1"/>
  <c r="Q147" i="1" s="1"/>
  <c r="P148" i="1"/>
  <c r="Q148" i="1" s="1"/>
  <c r="P149" i="1"/>
  <c r="Q149" i="1" s="1"/>
  <c r="P150" i="1"/>
  <c r="Q150" i="1" s="1"/>
  <c r="P151" i="1"/>
  <c r="Q151" i="1" s="1"/>
  <c r="P152" i="1"/>
  <c r="Q152" i="1" s="1"/>
  <c r="P153" i="1"/>
  <c r="Q153" i="1" s="1"/>
  <c r="P154" i="1"/>
  <c r="Q154" i="1" s="1"/>
  <c r="P155" i="1"/>
  <c r="Q155" i="1" s="1"/>
  <c r="P156" i="1"/>
  <c r="Q156" i="1" s="1"/>
  <c r="P157" i="1"/>
  <c r="Q157" i="1" s="1"/>
  <c r="P158" i="1"/>
  <c r="Q158" i="1" s="1"/>
  <c r="P159" i="1"/>
  <c r="Q159" i="1" s="1"/>
  <c r="P160" i="1"/>
  <c r="Q160" i="1" s="1"/>
  <c r="P161" i="1"/>
  <c r="Q161" i="1" s="1"/>
  <c r="P162" i="1"/>
  <c r="Q162" i="1" s="1"/>
  <c r="P163" i="1"/>
  <c r="Q163" i="1" s="1"/>
  <c r="P164" i="1"/>
  <c r="Q164" i="1" s="1"/>
  <c r="P165" i="1"/>
  <c r="Q165" i="1" s="1"/>
  <c r="P166" i="1"/>
  <c r="Q166" i="1" s="1"/>
  <c r="P167" i="1"/>
  <c r="Q167" i="1" s="1"/>
  <c r="P168" i="1"/>
  <c r="Q168" i="1" s="1"/>
  <c r="P169" i="1"/>
  <c r="Q169" i="1" s="1"/>
  <c r="P170" i="1"/>
  <c r="Q170" i="1" s="1"/>
  <c r="P171" i="1"/>
  <c r="Q171" i="1" s="1"/>
  <c r="P172" i="1"/>
  <c r="Q172" i="1" s="1"/>
  <c r="P173" i="1"/>
  <c r="Q173" i="1" s="1"/>
  <c r="P174" i="1"/>
  <c r="Q174" i="1" s="1"/>
  <c r="P175" i="1"/>
  <c r="Q175" i="1" s="1"/>
  <c r="P176" i="1"/>
  <c r="Q176" i="1" s="1"/>
  <c r="P177" i="1"/>
  <c r="Q177" i="1" s="1"/>
  <c r="P178" i="1"/>
  <c r="Q178" i="1" s="1"/>
  <c r="P179" i="1"/>
  <c r="Q179" i="1" s="1"/>
  <c r="P180" i="1"/>
  <c r="Q180" i="1" s="1"/>
  <c r="P181" i="1"/>
  <c r="Q181" i="1" s="1"/>
  <c r="P182" i="1"/>
  <c r="Q182" i="1" s="1"/>
  <c r="P183" i="1"/>
  <c r="Q183" i="1" s="1"/>
  <c r="P184" i="1"/>
  <c r="Q184" i="1" s="1"/>
  <c r="P185" i="1"/>
  <c r="Q185" i="1" s="1"/>
  <c r="N13" i="1"/>
  <c r="N14" i="1"/>
  <c r="N17" i="1"/>
  <c r="N18" i="1"/>
  <c r="N21" i="1"/>
  <c r="N22" i="1"/>
  <c r="N25" i="1"/>
  <c r="N26" i="1"/>
  <c r="N27" i="1"/>
  <c r="N29" i="1"/>
  <c r="N30" i="1"/>
  <c r="N33" i="1"/>
  <c r="N34" i="1"/>
  <c r="N37" i="1"/>
  <c r="N38" i="1"/>
  <c r="N41" i="1"/>
  <c r="N42" i="1"/>
  <c r="N43" i="1"/>
  <c r="N45" i="1"/>
  <c r="N46" i="1"/>
  <c r="N49" i="1"/>
  <c r="N50" i="1"/>
  <c r="N53" i="1"/>
  <c r="N54" i="1"/>
  <c r="N57" i="1"/>
  <c r="N58" i="1"/>
  <c r="N59" i="1"/>
  <c r="N61" i="1"/>
  <c r="N62" i="1"/>
  <c r="N65" i="1"/>
  <c r="N66" i="1"/>
  <c r="N69" i="1"/>
  <c r="N70" i="1"/>
  <c r="N73" i="1"/>
  <c r="N74" i="1"/>
  <c r="N75" i="1"/>
  <c r="N77" i="1"/>
  <c r="N78" i="1"/>
  <c r="N81" i="1"/>
  <c r="N82" i="1"/>
  <c r="N85" i="1"/>
  <c r="N86" i="1"/>
  <c r="N89" i="1"/>
  <c r="N90" i="1"/>
  <c r="N91" i="1"/>
  <c r="N93" i="1"/>
  <c r="N94" i="1"/>
  <c r="N97" i="1"/>
  <c r="N98" i="1"/>
  <c r="N101" i="1"/>
  <c r="N102" i="1"/>
  <c r="N105" i="1"/>
  <c r="N106" i="1"/>
  <c r="N107" i="1"/>
  <c r="N109" i="1"/>
  <c r="N110" i="1"/>
  <c r="N113" i="1"/>
  <c r="N114" i="1"/>
  <c r="N117" i="1"/>
  <c r="N118" i="1"/>
  <c r="N121" i="1"/>
  <c r="N122" i="1"/>
  <c r="N123" i="1"/>
  <c r="N125" i="1"/>
  <c r="N126" i="1"/>
  <c r="N129" i="1"/>
  <c r="N130" i="1"/>
  <c r="N133" i="1"/>
  <c r="N134" i="1"/>
  <c r="N137" i="1"/>
  <c r="N138" i="1"/>
  <c r="N139" i="1"/>
  <c r="N141" i="1"/>
  <c r="N142" i="1"/>
  <c r="N145" i="1"/>
  <c r="N146" i="1"/>
  <c r="N149" i="1"/>
  <c r="N150" i="1"/>
  <c r="N153" i="1"/>
  <c r="N154" i="1"/>
  <c r="N155" i="1"/>
  <c r="N157" i="1"/>
  <c r="N158" i="1"/>
  <c r="N161" i="1"/>
  <c r="N162" i="1"/>
  <c r="N165" i="1"/>
  <c r="N166" i="1"/>
  <c r="N169" i="1"/>
  <c r="N170" i="1"/>
  <c r="N171" i="1"/>
  <c r="N173" i="1"/>
  <c r="N174" i="1"/>
  <c r="N177" i="1"/>
  <c r="N178" i="1"/>
  <c r="N181" i="1"/>
  <c r="N182" i="1"/>
  <c r="N185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N159" i="1" l="1"/>
  <c r="N143" i="1"/>
  <c r="N127" i="1"/>
  <c r="N111" i="1"/>
  <c r="N95" i="1"/>
  <c r="N79" i="1"/>
  <c r="N63" i="1"/>
  <c r="N20" i="1"/>
  <c r="N28" i="1"/>
  <c r="N36" i="1"/>
  <c r="N40" i="1"/>
  <c r="N48" i="1"/>
  <c r="N56" i="1"/>
  <c r="N60" i="1"/>
  <c r="N68" i="1"/>
  <c r="N163" i="1"/>
  <c r="N147" i="1"/>
  <c r="N131" i="1"/>
  <c r="N115" i="1"/>
  <c r="N99" i="1"/>
  <c r="N83" i="1"/>
  <c r="N67" i="1"/>
  <c r="N51" i="1"/>
  <c r="N35" i="1"/>
  <c r="N167" i="1"/>
  <c r="N151" i="1"/>
  <c r="N135" i="1"/>
  <c r="N119" i="1"/>
  <c r="N103" i="1"/>
  <c r="N87" i="1"/>
  <c r="N71" i="1"/>
  <c r="N55" i="1"/>
  <c r="N39" i="1"/>
  <c r="N23" i="1"/>
  <c r="N47" i="1"/>
  <c r="N31" i="1"/>
  <c r="N15" i="1"/>
  <c r="N16" i="1"/>
  <c r="N24" i="1"/>
  <c r="N32" i="1"/>
  <c r="N44" i="1"/>
  <c r="N52" i="1"/>
  <c r="N64" i="1"/>
  <c r="N19" i="1"/>
  <c r="P408" i="1" l="1"/>
  <c r="Q408" i="1" s="1"/>
  <c r="N408" i="1"/>
  <c r="M408" i="1"/>
  <c r="J40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P277" i="1"/>
  <c r="Q277" i="1" s="1"/>
  <c r="P314" i="1"/>
  <c r="Q314" i="1" s="1"/>
  <c r="N277" i="1"/>
  <c r="N314" i="1"/>
  <c r="M277" i="1"/>
  <c r="M314" i="1"/>
  <c r="J277" i="1"/>
  <c r="J314" i="1"/>
  <c r="I277" i="1"/>
  <c r="I278" i="1"/>
  <c r="P188" i="1"/>
  <c r="Q188" i="1" s="1"/>
  <c r="N188" i="1"/>
  <c r="M188" i="1"/>
  <c r="J188" i="1"/>
  <c r="I189" i="1"/>
  <c r="I188" i="1"/>
  <c r="Q477" i="1" l="1"/>
  <c r="Q406" i="1"/>
  <c r="Q312" i="1"/>
  <c r="Q274" i="1"/>
  <c r="Q186" i="1" l="1"/>
  <c r="Q478" i="1" s="1"/>
  <c r="Q479" i="1" l="1"/>
  <c r="Q480" i="1" s="1"/>
</calcChain>
</file>

<file path=xl/sharedStrings.xml><?xml version="1.0" encoding="utf-8"?>
<sst xmlns="http://schemas.openxmlformats.org/spreadsheetml/2006/main" count="963" uniqueCount="499">
  <si>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</si>
  <si>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</si>
  <si>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</si>
  <si>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</si>
  <si>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</si>
  <si>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</si>
  <si>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</si>
  <si>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</si>
  <si>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</si>
  <si>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</si>
  <si>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</si>
  <si>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</si>
  <si>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</si>
  <si>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</si>
  <si>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</si>
  <si>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</si>
  <si>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ИТОГО по филиалу "АЭС"</t>
  </si>
  <si>
    <t>шт</t>
  </si>
  <si>
    <t>ИТОГО по филиалу "ПЭС"</t>
  </si>
  <si>
    <t>1.3. филиал АО «ДРСК» «Хабаровские электрические сети»</t>
  </si>
  <si>
    <t>ИТОГО по филиалу "ХЭС" СП "ЦЭС"</t>
  </si>
  <si>
    <t>ИТОГО по филиалу "ХЭС" СП "СЭС"</t>
  </si>
  <si>
    <t>Итого по филиалу "ЮЯЭС"</t>
  </si>
  <si>
    <t>Спрей чистящий для пластика 250мл</t>
  </si>
  <si>
    <t>шт.</t>
  </si>
  <si>
    <t>уп</t>
  </si>
  <si>
    <t>1.1. филиал АО «ДРСК» «Амурские электрические сети» 675003, РФ, Амурская обл., г. Благовещенск, ул. Театральная, 179</t>
  </si>
  <si>
    <t>1.2. филиал АО "ДРСК" "Приморские электрические сети" 690080, Российская Федерация, Приморский край, г. Владивосток, ул. Стрелковая, 21</t>
  </si>
  <si>
    <t>1.3.1 СП «Северные электрические сети» 681000, Хабаровский край, г. Комсомольск-на-Амуре, ул. Аллея Труда, 16А</t>
  </si>
  <si>
    <t>1.3.2 СП «Центральные электрические сети»  680009, Хабаровский край, г. Хабаровск, ул. Промышленная, 13</t>
  </si>
  <si>
    <t>кор.</t>
  </si>
  <si>
    <t>Канцелярские товары (прочие)</t>
  </si>
  <si>
    <t>Антистеплер   ERICH KRAUSE  или аналог  металлический корпус с пластиковым держателем</t>
  </si>
  <si>
    <t>Бейдж, размер 60*90мм материал пластик; булавка, прищепка</t>
  </si>
  <si>
    <t>Блок для записей  в пластиковой подставке, размер 90х90х50мм; бумага- офсет 80г/м2; цвет - ассорти; в пластиковом боксе</t>
  </si>
  <si>
    <t>Блок для записей, размер 76х76;  блок/100 листов</t>
  </si>
  <si>
    <t>Блок для записей, размер 90x90 мм; бумага ассорти  - офсет, 80 г/м2; высота блока - 50 мм; непроклеенный в термопленке; запасной</t>
  </si>
  <si>
    <t>Блок флажок бумажный, размер 20х50; материал: бумага; 4 неоновых цвета, 50 листов каждого цвета; с клеевым краем</t>
  </si>
  <si>
    <t>Блок флажок пластик, размер 12х45; материал: пластик; 5 неоновых цветов; с клеевым краем; форма закладки: стрелка</t>
  </si>
  <si>
    <t>Блокнот формат А5, крепление: на гребне (на пружине), блок- офсетная бумага, клетка, обложка – лакированный картон, подложка из жесткого картона, 80 листов</t>
  </si>
  <si>
    <t>Блокнот формат А6, крепление: боковая спираль, блок- офсетная бумага, клетка, обложка – картон, 100 листов</t>
  </si>
  <si>
    <t>Булавки размер: 28мм; одностержневые, металлические; цветные;250 штук</t>
  </si>
  <si>
    <t xml:space="preserve"> Бумага глянцевая LOMOND (фото) А-4 120-200г (аналог)</t>
  </si>
  <si>
    <t>Бумага самоклеящаяся LOMOND А-4 (аналог)</t>
  </si>
  <si>
    <t>Бумага А-4 цветная (набор) 250 л 5 цветов</t>
  </si>
  <si>
    <t>Бумага для записи , размер 76х76; с клевым краем; блок/100 листов</t>
  </si>
  <si>
    <t>Бумага для записи , размер 38*51; с клевым краем; блок/100 листов</t>
  </si>
  <si>
    <t>Бумага для записи, размер 76*125; с клевым краем; блок/100 листов</t>
  </si>
  <si>
    <t>Бумага для записи, размер 51*76; с клевым краем; блок/100 листов цветная</t>
  </si>
  <si>
    <t>Бумага копировальная,калька А-4 50 листов</t>
  </si>
  <si>
    <t>Батарейка АА пальчиковая</t>
  </si>
  <si>
    <t>Батарейка ААА мизинчиковая</t>
  </si>
  <si>
    <t>Батарейка Крона 9V</t>
  </si>
  <si>
    <t>Ватман А 1</t>
  </si>
  <si>
    <t>Выделитель текста, цвет-зеленый; с флуоресцентными чернилами на водной основе; толщина линии 4-5мм; удобный клип; цвет колпачка и торцевого элемента соответствует цвету чернил</t>
  </si>
  <si>
    <t>Выделитель текста, цвет-оранжевый; с флуоресцентными чернилами на водной основе; толщина линии 4-5мм; удобный клип; цвет колпачка и торцевого элемента соответствует цвету чернил</t>
  </si>
  <si>
    <t>Выделитель текста, цвет-розовый; с флуоресцентными чернилами на водной основе; толщина линии 4-5мм; удобный клип; цвет колпачка и торцевого элемента соответствует цвету чернил</t>
  </si>
  <si>
    <t>Губка -стиратель, для стирания маркеров с белых досок сухим способом;</t>
  </si>
  <si>
    <t>Губочница канцелярская, на гелевой основе; обладает антибактериальными свойствами; не оставляет пятен на документах</t>
  </si>
  <si>
    <t>Датер (штамп), автоматический штамп -  4 мм числовой</t>
  </si>
  <si>
    <t>Диспенсер для скрепок, материал: прозрачный пластик, магнит в окружности предотвращает непроизвольное выпадение скрепок</t>
  </si>
  <si>
    <t>Доска офисная магн.-маркер, размер  90х120см; белая с лаковым покрытием</t>
  </si>
  <si>
    <t>Дырокол, металлический корпус, ограничительная линейка, пробивная способность 20л</t>
  </si>
  <si>
    <t>Дырокол, металлический корпус, ограничительная линейка, пробивная способность 40л</t>
  </si>
  <si>
    <t>Дырокол, металлический корпус, ограничительная линейка, пробивная способность 100л</t>
  </si>
  <si>
    <t>Ежедневник, формат А5; цвет в ассортименте; материал: картон, кожзам, датированный</t>
  </si>
  <si>
    <t>Зажим для бумаг, размер 15мм; металлический, цвет черный</t>
  </si>
  <si>
    <t>Зажим для бумаг, размер 19мм; металлический, цвет черный</t>
  </si>
  <si>
    <t>Зажим для бумаг, размер 25мм; металлический, цвет черный</t>
  </si>
  <si>
    <t>Зажим для бумаг, размер 32мм; металлический, цвет черный</t>
  </si>
  <si>
    <t>Зажим для бумаг, размер 51мм; металлический, цвет черный</t>
  </si>
  <si>
    <t>Игла, для прошивки документов</t>
  </si>
  <si>
    <t>Календарь, производственный  2020, 2021г</t>
  </si>
  <si>
    <t>Календарь, настенный, квартальный на спирали 2020, 2021г</t>
  </si>
  <si>
    <t>Календарь, настольный, перекидной, формат А6, бумага газетная, печать офсетная, с информацией даты, дня недели, возможных праздников 2020, 2021</t>
  </si>
  <si>
    <t>Калькулятор, 12 разрядов, двойное питание, снабжен удобной клавиатурой, переключателями режимов округления и количества знаков после запятой, клавишей. корректировки последнего знака</t>
  </si>
  <si>
    <t>Карандаш автоматический; диаметр грифеля - 0,5 мм; с ластиком; твердость НВ</t>
  </si>
  <si>
    <t>Карандаш чернографитный; диаметр грифеля 2мм; твердость НВ; с ластиком</t>
  </si>
  <si>
    <t>Картотека 5 ящиков  ERICH KRAUSE файл-кабинет (аналог)</t>
  </si>
  <si>
    <t>Кнопки металлические с пластиковой цветной шляпкой; в прозрачным пластиковом держателе; цвет ассорти; 50 штук</t>
  </si>
  <si>
    <t>Кнопки никелированные, диаметр 10мм, длина острия 7мм; в картонной упак./50шт</t>
  </si>
  <si>
    <t>Клей канцелярский жидкий, прозрачный в пластиковом флаконе с роликом для склеивания бумаги, картона.</t>
  </si>
  <si>
    <t>Клей-карандаш для склеивания бумаги, картона 8гр</t>
  </si>
  <si>
    <t>Клей-карандаш для склеивания бумаги, картона 25 гр</t>
  </si>
  <si>
    <t>Клей ПВА не токсичен; смывается водой; в пластиковом флаконе 40гр.</t>
  </si>
  <si>
    <t>Книга  канцелярская, формат А4; обложка: бумвинил с наклейкой ярлычка; блок - офсет; линия, твердый переплет  60 листов</t>
  </si>
  <si>
    <t>Книга  канцелярская, формат А4; обложка: бумвинил с наклейкой ярлычка; блок - офсет; клетка, твердый переплет  60 листов</t>
  </si>
  <si>
    <t>Книга  канцелярская, формат А4; обложка: бумвинил с наклейкой ярлычка; блок - офсет; клетка, твердый переплет  96 листов</t>
  </si>
  <si>
    <t>Книга  канцелярская,формат А4; обложка: бумвинил с наклейкой ярлычка; блок - офсет; линия, твердый переплет  192 листа</t>
  </si>
  <si>
    <t>Книга  канцелярская, формат А4; обложка: бумвинил с наклейкой ярлычка; блок - офсет; клетка, твердый переплет 192 листа</t>
  </si>
  <si>
    <t>Корректирующая жидкость, быстрое высыхание, абсолютное покрытие текста, 20мл</t>
  </si>
  <si>
    <t>Корректор, шариковый  ERICH KRAUSE или аналог</t>
  </si>
  <si>
    <t>Корректор, размер 5ммх20м; для машинописного или рукописного текста; не требует времени на высыхание; в прозрачном корпусе из пластика</t>
  </si>
  <si>
    <t>Краска  штемпельная trodat (аналог), на водной основе; цвет чернил синий; 30мл</t>
  </si>
  <si>
    <t>Краска  штемпельная trodat (аналог), на водной основе; цвет чернил красный; 30мл</t>
  </si>
  <si>
    <t>Ластик для карандаша  ERICH KRAUSE  (аналог) материал: винил;</t>
  </si>
  <si>
    <t>Лезвие для канцелярского ножа, стальные; с лазерной гравировкой; ширина 18мм.</t>
  </si>
  <si>
    <t>Лезвие для канцелярского ножа, стальные; с лазерной гравировкой; ширина 9мм.</t>
  </si>
  <si>
    <t>Линейка измерительная, размер 30см, материал-пластик, цвет: прозрачный/непрозрачный, ровная миллиметровая шкала</t>
  </si>
  <si>
    <t>Линейка измерительная размер 50см, материал-металл, ровная миллиметровая шкала</t>
  </si>
  <si>
    <t>Линейка измерительная размер 30см, материал металл, ровная миллиметровая шкала</t>
  </si>
  <si>
    <t>Лупа, d-40 мм 10 крат.</t>
  </si>
  <si>
    <t>Магниты для доски цветные; диаметр 30-40мм; в блистере/5шт</t>
  </si>
  <si>
    <t>Маркер цвет черный; перманентные чернила на спиртовой основе; водостойкие; наконечник закругленный; толщина линии 1мм</t>
  </si>
  <si>
    <t>Маркер цвет черный; перманентные чернила на спиртовой основе; водостойкие; наконечник закругленный; толщина линии 2-2,5мм</t>
  </si>
  <si>
    <t>Маркер цвет черный; чернила на водной основе; водостойкие; наконечник закругленный; толщина линии  1мм</t>
  </si>
  <si>
    <t>Маркер цвет черный; чернила на водной основе; водостойкие; наконечник закругленный; толщина линии  2мм</t>
  </si>
  <si>
    <t>Маркер цвет разноцветные; перманентные чернила на спиртовой основе; водостойкие; наконечник закругленный; толщина линии 1мм</t>
  </si>
  <si>
    <t>Маркер цвет разноцветные; перманентные чернила на спиртовой основе; водостойкие; наконечник закругленный; толщина линии 2мм</t>
  </si>
  <si>
    <t>Маркер цвет разноцветные; перманентные чернила на спиртовой основе; водостойкие; наконечник закругленный; толщина линии 3мм</t>
  </si>
  <si>
    <t>Маркер наконечник круглый, пигментные чернила; стираются сухим способом; толщина линии 2,5 мм; 4 цвета: синий, красный, зеленый, черный</t>
  </si>
  <si>
    <t>Ножницы длина 215-220мм; из нержавеющей стали; ручки пластиковые с резиновыми вставками</t>
  </si>
  <si>
    <t>Ножницы длина 150-160мм; из нержавеющей стали; ручки пластиковые с резиновыми вставками</t>
  </si>
  <si>
    <t>Нить для прошивки документов, материал: полиамидное волокно; диаметр 1мм; в бобине 1000м</t>
  </si>
  <si>
    <t>Нож канцелярский, ширина лезвия 9мм: корпус: пластик; автоматическая фиксация лезвия auto-lock; съемная деталь с прорезью для безопасного отламывания затупившейся части</t>
  </si>
  <si>
    <t>Нож канцелярский, ширина лезвия 18мм: корпус: пластик; автоматическая фиксация лезвия auto-lock; съемная деталь с прорезью для безопасного отламывания затупившейся части</t>
  </si>
  <si>
    <t>Органайзер, настольный; вращающаяся подставка; цвет в ассортименте; пустой</t>
  </si>
  <si>
    <t>Обложка для переплета, формат А4; материал: ПВХ; цвет внешней поверхности: прозрачная, глянцевая; толщина пленки 150-200мкм; упаковка/100 штук</t>
  </si>
  <si>
    <t>Обложка для переплета, формат А4; материал: картон глянец; цвет белый; плотность не менее 270г/кв.м; упаковка/100 листов</t>
  </si>
  <si>
    <t>Обложка для переплета, формат А4; механизм: 2 кольца; материал: плотный пластик толщиной 0,7-0,8мм; ширина корешка 25мм; сменная этикетка для маркировки на корешке; дополнительный внутренний карман</t>
  </si>
  <si>
    <t>Папка 2 кольца, формат А4; механизм: 2 кольца; материал: плотный пластик толщиной 0,7-0,8мм; ширина корешка 42мм; сменная этикетка для маркировки на корешке; дополнительный внутренний карман</t>
  </si>
  <si>
    <t>Папка 4 кольца, формат А4; механизм: 4 кольца; материал: плотный пластик толщиной 0,7-0,8мм; ширина корешка 32мм; сменная этикетка для маркировки на корешке; дополнительный внутренний карман</t>
  </si>
  <si>
    <t>Папка 4 кольца, формат А4; механизм: 4 кольца; материал: плотный пластик толщиной 0,7-0,8мм; ширина корешка 60мм; сменная этикетка для маркировки на корешке; дополнительный внутренний карман</t>
  </si>
  <si>
    <t>Папка формат А4;  количество карманов-10; папка из полипропилена с прозрачными листами-карманами, скрепленными термосваркой</t>
  </si>
  <si>
    <t>формат А4;  количество карманов-20; папка из полипропилена с прозрачными листами-карманами, скрепленными термосваркой</t>
  </si>
  <si>
    <t>формат А4;  количество карманов-30; папка из полипропилена с прозрачными листами-карманами, скрепленными термосваркой</t>
  </si>
  <si>
    <t>Папка формат А4;  количество карманов-40; папка из полипропилена с прозрачными листами-карманами, скрепленными термосваркой</t>
  </si>
  <si>
    <t>Папка формат А4;  количество карманов-60; папка из полипропилена с прозрачными листами-карманами, скрепленными термосваркой</t>
  </si>
  <si>
    <t>Папка формат А4;  количество карманов-80; папка из полипропилена с прозрачными листами-карманами, скрепленными термосваркой</t>
  </si>
  <si>
    <t>Папка формат А4;  количество карманов-100; папка из полипропилена с прозрачными листами-карманами, скрепленными термосваркой</t>
  </si>
  <si>
    <t>Папка формат А4; механизм: пружинный, материал: плотный пластик; толщина 180мкм; усиленный пластиковый корешок с индексной полосой для размещения информации; с прозрачным верхним листом</t>
  </si>
  <si>
    <t>формат А4; материал: мелованный картон; плотность не менее 380г/м2; цвет: белый; металлический механизм сшивания; длина усиков: 45-50мм</t>
  </si>
  <si>
    <t>Папка формат А4; цвет: белая; материал: картон мелованный; плотность картона 360-380г/м2; с завязками</t>
  </si>
  <si>
    <t>Папка короб АРХ, формат А4; ширина корешка 150 мм; обложка: плотный картон; на завязках</t>
  </si>
  <si>
    <t>Папка короб АРХ, формат А4; ширина корешка 100 мм; обложка: плотный картон; на завязках</t>
  </si>
  <si>
    <t>Папка короб АРХ, формат А4; ширина корешка 100 мм; обложка: бумвинил; жесткая боковая стенка; на завязках</t>
  </si>
  <si>
    <t>Папка короб АРХ, формат А4; ширина корешка 150 мм; обложка: бумвинил; жесткая боковая стенка; на завязках</t>
  </si>
  <si>
    <t>Папка короб АРХ, формат А4; ширина корешка 120 мм; обложка: плотный пластик; на корешке пластиковый карман; на липучке</t>
  </si>
  <si>
    <t>Папка-конверт формат А4; на кнопке; материал: прозрачный полипропилен; толщина 180мкм</t>
  </si>
  <si>
    <t>Папка-конверт, формат А5; на кнопке; материал: прозрачный полипропилен; толщина 180мкм</t>
  </si>
  <si>
    <t>Папка-конверт, формат А4; на молнии; материал: прозрачный полипропилен; толщина 180мкм</t>
  </si>
  <si>
    <t>Папка формат А4; на резинке; материал: прозрачный полипропилен; толщина 180мкм</t>
  </si>
  <si>
    <t>Папка- уголок формат А4; материал: жесткая полипропиленовая пленка; толщина пленки 180мкм</t>
  </si>
  <si>
    <t>Папка формат А4;механизм с верхним зажимом; материал: жесткая полипропиленовая пленка; толщина пленки  не менее180мкм</t>
  </si>
  <si>
    <t>Папка портфель формат А4; материал: жесткий пластик; на замке; от 6 внутренних отделений</t>
  </si>
  <si>
    <t>Папка скоросшиватель формат А4; механизм: пружинный; материал: плотный пластик; ширина корешка 21мм, сменная этикетка для маркировки на корешке; внутренний прозрачный карман</t>
  </si>
  <si>
    <t>Папка   На подпись, формат А4; материал: бумвинил; цвет: красный, синий</t>
  </si>
  <si>
    <t>Папка –регистратор, формат А4; ширина корешка 50мм; обложка из жесткого износостойкого картона с односторонним покрытием из бумвинила; механизм арочный; по нижнему краю папка окантовка металлическим уголком; на корешке – пластиковый карман со сменной этикеткой для маркировки; на торце папки отверстие для удобного снятия папки с полки</t>
  </si>
  <si>
    <t>формат А4; ширина корешка 70мм; обложка из жесткого износостойкого картона с односторонним покрытием из бумвинила; механизм арочный; по нижнему краю папка окантовка металлическим уголком; на корешке – пластиковый карман со сменной этикеткой для маркировки; на торце папки отверстие для удобного снятия папки с полки</t>
  </si>
  <si>
    <t>Папка –регистратор, формат А4; ширина корешка 80мм; обложка из жесткого износостойкого картона с односторонним покрытием из бумвинила; механизм арочный; по нижнему краю папка окантовка металлическим уголком; на корешке – пластиковый карман со сменной этикеткой для маркировки; на торце папки отверстие для удобного снятия папки с полки</t>
  </si>
  <si>
    <t>Планшет формат А4; материал: прочный картон с износостойким покрытием; верхний металлический зажим. Для оперативной работы с документами "на весу"</t>
  </si>
  <si>
    <t>Пленка для ламинирования, формат А4; тип глянцевая; плотность 150мкм; упаковка/100шт</t>
  </si>
  <si>
    <t>Подставка для карандашей, материал: пластик; стакан сетчатый; дизайн классический</t>
  </si>
  <si>
    <t>Подставка для бумаг, материал: пластик; горизонтальная 3-х уровневая; дизайн классический</t>
  </si>
  <si>
    <t>Подставка для бумаг материал: пластик;  веер 5 отделений; дизайн классический</t>
  </si>
  <si>
    <t>Подставка для бумаг материал: пластик;  вертикальная 3 отделения; дизайн классический</t>
  </si>
  <si>
    <t>Подставка под календарь  пластик; регулируемые кольца под любой размер перекидного календаря; дизайн классический</t>
  </si>
  <si>
    <t>Подушка штемпельная размер 70х110мм; обеспечивает четкий и качественный оттиск; в металлическом корпусе</t>
  </si>
  <si>
    <t>Пружина для переплета формат А4; материал: пластик, диаметр 8мм;</t>
  </si>
  <si>
    <t>Пружина для переплета формат А4; материал: пластик, диаметр 10мм;</t>
  </si>
  <si>
    <t>Пружина для переплета формат А4; материал: пластик, диаметр 12мм;</t>
  </si>
  <si>
    <t>Пружина для переплета формат А4; материал: пластик, диаметр 18мм;</t>
  </si>
  <si>
    <t>Пружина для переплета формат А4; материал: пластик, диаметр 20мм;</t>
  </si>
  <si>
    <t>Пружина для переплета формат А4; материал: пластик, диаметр 24мм;</t>
  </si>
  <si>
    <t>Пружина для переплета формат А4; материал: пластик, диаметр 32мм;</t>
  </si>
  <si>
    <t>Пружина для переплета формат А4; материал: пластик, диаметр 45мм;</t>
  </si>
  <si>
    <t>Пружина для переплета формат А4; материал: пластик, диаметр 51мм;</t>
  </si>
  <si>
    <t>Разделитель листов формат А4; материал: пластик; цифровой (1-31)</t>
  </si>
  <si>
    <t>Разделитель листов формат А4; материал: пластик; русский алфавит (А-Я)</t>
  </si>
  <si>
    <t>Резинки для банкнот цветные; диаметр 60-70мм; вес 100г</t>
  </si>
  <si>
    <t>Ручка глеевая цвет- черный; корпус: непрозрачный бархатистый пластик; с колпачком и клипом; диаметр пишущего узла 0,5мм; цвет корпуса соответствует цвету чернил</t>
  </si>
  <si>
    <t>Ручка глеевая цвет- синий; корпус: непрозрачный бархатистый пластик; с колпачком и клипом; диаметр пишущего узла 0,5мм; цвет корпуса соответствует цвету чернил</t>
  </si>
  <si>
    <t>Ручка глеевая цвет- красный; корпус: прозрачный с рифлением в зоне захвата; пластиковый клип; диаметр пишущего узла 0,38-0,5мм; цвет деталей корпуса соответствует цвету чернил</t>
  </si>
  <si>
    <t>Ручка шариковая цвет- черныйный; корпус: бархатистый пластик с металлическим наконечником; колпачок с клипом; диаметр пишущего узла 0,5мм</t>
  </si>
  <si>
    <t>Ручка шариковая цвет- синий; корпус: бархатистый пластик с металлическим наконечником; колпачок с клипом; диаметр пишущего узла 0,5мм</t>
  </si>
  <si>
    <t>Ручка шариковая цвет- красный; корпус: бархатистый пластик с металлическим наконечником; колпачок с клипом; диаметр пишущего узла 0,5мм</t>
  </si>
  <si>
    <t>Ручка шариковая цвет синий; автоматическая; корпус прорезиненный с металлическим наконечником, диаметр пишущего узла 0,5-0,7мм, оснащена кнопочным механизмом</t>
  </si>
  <si>
    <t>Скобы №10 оцинкованные; в картонной коробке/1000шт</t>
  </si>
  <si>
    <t>Скобы №24/6 оцинкованные; в картонной коробке/1000шт</t>
  </si>
  <si>
    <t>Скобы №23/8 оцинкованные; в картонной коробке/1000шт</t>
  </si>
  <si>
    <t>Скобы №23/10 оцинкованные; в картонной коробке/1000шт</t>
  </si>
  <si>
    <t>Скобы №23/15 оцинкованные; в картонной коробке/1000шт</t>
  </si>
  <si>
    <t>Скотч клейкая лента повышенной прозрачности; ширина 12мм</t>
  </si>
  <si>
    <t>Скотч клейкая лента прозрачная; ширина 50мм; длина намотки 60м</t>
  </si>
  <si>
    <t>Скотч клейкая лента двухсторонняя на основе полипропилена; ширина 12мм;</t>
  </si>
  <si>
    <t>Скрепки канцелярские длина 50мм; метал. гофрированные; стандартной овальной  формы; упаковка/50шт</t>
  </si>
  <si>
    <t>Скрепки канцелярские длина 28мм; никелированные; стандартной овальной  формы; упаковка/100шт</t>
  </si>
  <si>
    <t>Салфетки влажные для мониторов упаковка 100шт</t>
  </si>
  <si>
    <t>Салфетки влажные для оргтехники(для пластика) упаковка 100шт</t>
  </si>
  <si>
    <t>Степлер №24/6; корпус: пластик; механизм из металла; антискользящая накладка из пластика; сшивает до 20 листов; глубина захвата 54мм; 2 типа скрепления</t>
  </si>
  <si>
    <t>Степлер №10; корпус: пластик; механизм из металла; нескользящее основание и верхняя накладка</t>
  </si>
  <si>
    <t>Степлер №23/10; корпус: металл, мощный; сшивает от 100 листов; глубина захвата 70мм</t>
  </si>
  <si>
    <t xml:space="preserve"> Грифели НВ толщина 0,5мм; длина 60 мм; 12 шт в упаковке</t>
  </si>
  <si>
    <t xml:space="preserve"> Грифели НВ толщина 0,7мм; длина 60 мм; 12 шт в упаковке</t>
  </si>
  <si>
    <t>Стержень гелевый цвет: красный, синий, черный; наконечник: нержавеющая сталь; пишущий узел 0,5мм; длина 128мм</t>
  </si>
  <si>
    <t>Стержень шариковый цвет: красный, синий, черный; наконечник: нержавеющая сталь; пишущий узел 0,5мм; длина 144мм</t>
  </si>
  <si>
    <t>Стержень шариковый цвет: синий; наконечник: нержавеющая сталь; пишущий узел 0,5мм; длина 107мм с ушками для ручки с кнопочным механизмом</t>
  </si>
  <si>
    <t>Тетрадь формат А5; 24 листа; клетка; крепление: скрепка; обложка: мелованный картон; бумага офсетная</t>
  </si>
  <si>
    <t>Тетрадь формат А5;18 листов; клетка; крепление: скрепка; бумага офсетная</t>
  </si>
  <si>
    <t>Тетрадь формат А5; 48 листов; клетка, крепление: скрепка; обложка: мелованный картон; бумага офсетная</t>
  </si>
  <si>
    <t>Тетрадь формат А4; 96 листов; клетка; крепление: спираль; обложка: ламинированный картон; бумага офсетная</t>
  </si>
  <si>
    <t>Точилка для карандашей прозрачный контейнер; 2 отверстия; лезвия из высококачественной стали</t>
  </si>
  <si>
    <t>Файлы А-3 вертикальные Лист-вкладыш с универсальной перфорацией; формат Ф-3 материал: полипропилен; толщина: 50мкм; цвет: прозрачный. Упак/100шт</t>
  </si>
  <si>
    <t>Файлы А-3 горизонтальные Лист-вкладыш с универсальной перфорацией; формат А-3 материал: полипропилен; толщина: 50мкм; цвет: прозрачный. Упак/100шт</t>
  </si>
  <si>
    <t>Лист-вкладыш с универсальной перфорацией; формат А4; материал: полипропилен; толщина: 70мкм; цвет: прозрачный. Упак/100шт</t>
  </si>
  <si>
    <t>Файлы А-5 Лист-вкладыш с универсальной перфорацией; формат А5; материал: полипропилен; толщина: 50мкм; цвет: прозрачный. Упак/100шт</t>
  </si>
  <si>
    <t>Шило канцелярское длина острия 55-60мм, удобная пластиковая ручка</t>
  </si>
  <si>
    <t>упак</t>
  </si>
  <si>
    <t>Антистеплер металлический корпус с пластиковым держателем</t>
  </si>
  <si>
    <t xml:space="preserve">Архивный короб картон Короб архивный ДЕЛОПРОИЗВОДСТВО 200х325х255 Короб изготовлен из трехслойного гофрокартона. Удобен для хранения и архивации документации </t>
  </si>
  <si>
    <t>КУБ БЛОК 90*90*90 СТАММ ЦВЕТНОЙ размер 90х90х50мм; бумага- офсет 80г/м2; цвет - ассорти; в пластиковом боксе</t>
  </si>
  <si>
    <t>Блок с клейким краем 40*50 размер 40х50; с клевым краем; блок/100 листов</t>
  </si>
  <si>
    <t>Блок с клейким краем 50*75 размер 50х75; с клевым краем; блок/100 листов</t>
  </si>
  <si>
    <t>Блок с клейким краем 75*75 размер 75х75; с клевым краем; блок/100 листов</t>
  </si>
  <si>
    <t>Брошюратор 15/450 листов пружина 51 мм + дырокол 4 x (4/5.5) на 15 листов, черный</t>
  </si>
  <si>
    <t>Брошюратор 15/350 листов  Максимальный диаметр пружины  38 мм</t>
  </si>
  <si>
    <t>Гвоздики канцелярские металлические с пластиковой цветной шляпкой; в прозрачным пластиковом держателе; цвет ассорти 50 штук</t>
  </si>
  <si>
    <t>Грифели для карандаша  0,5 мм, твердость: HB, длина: 60 мм, упаковка/12 штук</t>
  </si>
  <si>
    <t>Дырокол до 40 листов металлический корпус, ограничитнльная линейка, пробивная способность 40 листов</t>
  </si>
  <si>
    <t>Ежедневник формат А4; цвет в ассортименте; материал: кож/зам, датированный</t>
  </si>
  <si>
    <t>Зажим для бумаг металлический 15 мм  металлический, цветное покрытие, упаковка/12шт</t>
  </si>
  <si>
    <t>Зажим д/бум. 19 мм,  металлический, цветное покрытие, упаковка/12шт</t>
  </si>
  <si>
    <t>Зажим для бумаги 25мм металл. цветное покрытие, упаковка/12шт</t>
  </si>
  <si>
    <t>Зажим д/бум. 32 мм,  металлический, цветное покрытие, упаковка/12шт</t>
  </si>
  <si>
    <t>Зажим для бумаги 51мм, металлический, цветное покрытие, упаковка/12шт</t>
  </si>
  <si>
    <t>Калькулятор STAFF 200*150 (или аналог)14 разрядов, двойное питание, снабжен удобной клавиатурой, переключателями режимов округления и количества знаков после запятой, клавишей. корректировки последнего знака, функцией независимой очистки памяти</t>
  </si>
  <si>
    <t>Карандаш механический 0,5 механический; диаметр грифеля - 0,5 мм; с ластиком; твердость НВ</t>
  </si>
  <si>
    <t>Карандаш чернографитовый диаметр грифеля 2мм; твердость НВ; с ластиком</t>
  </si>
  <si>
    <t>клей канцелярский Клей жидкий, прозрачный в пластиковом флаконе для склеивания бумаги, картона</t>
  </si>
  <si>
    <t>Клей карандаш 25 гр для склеивания бумаги, картона, фотографий. Упаковка в мини-дисплей</t>
  </si>
  <si>
    <t>Клейкая лента 18мм*33м клейкая лента повышенной прозрачности; ширина 18мм</t>
  </si>
  <si>
    <t>Клейкая лента 50мм*45м клейкая лента повышенной прозрачности; ширина 50 мм</t>
  </si>
  <si>
    <t>Клейкие закладки-ярлычки пластик размер 12х45; материал: пластик; 5 неоновых цветов; с клеевым краем; форма закладки</t>
  </si>
  <si>
    <t>Клейкие закладки бумага размер 76х25; материал: бумага; 3 неоновых цвета; 50 листов каждого цвета; с клеевым краем</t>
  </si>
  <si>
    <t>Книга учета, 96л, клетка, жесткая обложка, А4  бумвинил с наклейкой ярлычка; блок - офсет; клетка, твердый переплет 10с48; 96 листа</t>
  </si>
  <si>
    <t>Корректирующий набор Набор состоит из универсальной корректирующей жидкости и разбавителя. Пластиковый флакон с корректурой имеет кисточку для равномерного нанесения.
Объем штриха – 20 мл.</t>
  </si>
  <si>
    <t>Корректирующий роллер размер 5ммх20м; подходит для машинописного или рукописного текста; не требует времени на высыхание; в прозрачном корпусе из пластика</t>
  </si>
  <si>
    <t>Лезвия для канц. ножей большие стальные; с лазерной гравировкой; ширина 18мм. Упаковка/10шт</t>
  </si>
  <si>
    <t>Ластик универсальный материал: винил; цвет: белый, серый</t>
  </si>
  <si>
    <t>Линейка 30 см  материал-пластик, цвет: цветная, ровная миллиметровая шкала</t>
  </si>
  <si>
    <t>Линейка размер 40 см, материал-дерево, ровная миллиметровая шкала</t>
  </si>
  <si>
    <t>Маркер перманентный цвет разноцветные; наконечник пулевидной формы; толщина линии 4,5мм</t>
  </si>
  <si>
    <t>Маркер белый по металлу  для письма на любой поверхности; наконечник круглый износоустойчивый с дозаторным механизмом; ширина линии 2мм; нестираемый</t>
  </si>
  <si>
    <t>Маркер-текстовыделитель цвет-разноцветные; с флуоресцентными чернилами на водной основе; толщина линии 4-5мм; удобный клип; цвет колпачка и торцевого элемента соответствует цвету чернил</t>
  </si>
  <si>
    <t>Набор маркеров ПВХ набор маркеров для кабеля, ПВХ и резины, 4 цвета</t>
  </si>
  <si>
    <t>Нож канцелярский большой ширина лезвия 18мм: корпус: пластик; автоматическая фиксация лезвия auto-lock; съемная деталь с прорезью для безопасного отламывания затупившейся части</t>
  </si>
  <si>
    <t>Ножницы офисные длина 165-170мм; из нержавеющей стали; ручки пластиковые с резиновыми вставками</t>
  </si>
  <si>
    <t>Ножницы офисные длина 215-220мм; из нержавеющей стали; ручки пластиковые с резиновыми вставками</t>
  </si>
  <si>
    <t>Обложка для брошюратора А4 упаковка (100 шт)</t>
  </si>
  <si>
    <t>Организатор пустой вращ. настольный; вращающаяся подставка; цвет в ассортименте</t>
  </si>
  <si>
    <t>Пальцеувлажнитель на гелиевой основе; обладает антибактериальными свойствами; не оставляет пятен на документах</t>
  </si>
  <si>
    <t>Папка на кольцах пластиковая 35 мм Формат А4 материал пластик, цвет в ассортименте, диаметр кольца 35.мм</t>
  </si>
  <si>
    <t>Папка на молнии Папка изготовлена из высококачественного матового пластика. Формат A4 (320х230 мм). Цвет – в ассортименте. Замок - молния.</t>
  </si>
  <si>
    <t>Папка с 30 файлами формат А4; количество карманов-30; папка из полипропилена с прозрачными листами-карманами, скрепленными термосваркой</t>
  </si>
  <si>
    <t>Папка с 60 файлами формат А4; количество карманов-60; папка из полипропилена с прозрачными листами-карманами, скрепленными термосваркой</t>
  </si>
  <si>
    <t>Папка с зажимом пластиковая формат А4; папка из полипропилена с прозрачным верхним листом для брошюрования неперфорированных листов; вместимость до 30 листов</t>
  </si>
  <si>
    <t>Папка скоросшиватель с прозрачным верхним листом формат А4; механизм: пружинный, материал: плотный пластик; толщина 180мкм; усиленный пластиковый корешок с индексной полосой для размещения информации; листом</t>
  </si>
  <si>
    <t>Папка-конверт на кнопке формат А4; материал: прозрачный полипропилен; толщина 180мкм</t>
  </si>
  <si>
    <t>Папка-регистратор 50мм формат А4; ширина корешка 50мм; обложка из жесткого износостойкого картона с односторонним покрытием из бумвинила; механизм арочный; по нижнему краю папка окантовка металлическим уголком; на корешке – пластиковый карман со сменной этикеткой для маркировки; на торце папки отверстие для удобного снятия папки с полки;</t>
  </si>
  <si>
    <t>Папка-регистратор 70мм формат А4; ширина корешка 70мм; обложка из жесткого износостойкого картона с односторонним покрытием из бумвинила; механизм арочный; по нижнему краю папка окантовка металлическим уголком; на корешке – пластиковый карман со сменной этикеткой для маркировки; на торце папки отверстие для удобного снятия папки с полки</t>
  </si>
  <si>
    <t>Папка-скоросшиватель картонная мелованная формат А4; материал: мелованный картон; плотность не менее 380г/м2; цвет: белый; металлический механизм сшивания; длина усиков: 45-50мм</t>
  </si>
  <si>
    <t>Папка-скоросшиватель картонная немелованная формат А4; материал: немелованный картон; плотность не менее 380г/м2; цвет: белый; металлический механизм сшивания; длина усиков: 45-50мм</t>
  </si>
  <si>
    <t>Папка-скоросшиватель пластиковая формат А4; материал: пластик; металлический механизм сшивания; длина усиков: 45-50мм</t>
  </si>
  <si>
    <t>Папка-уголок формат А4; материал: жесткая полипропиленовая пленка; толщина пленки 180мкм</t>
  </si>
  <si>
    <t>Пленка для ламинирования Promega office 303x216 мм (А4) nтолщина 75 мкм, глянцевая глянцевая (100 штук в упаковке)</t>
  </si>
  <si>
    <t>Пленка для ламинирования Promega office 303x216 мм (А4) nтолщина 100 мкм, глянцевая глянцевая (100 штук в упаковке)</t>
  </si>
  <si>
    <t>Лоток для бумаг 3 в 1 горизонтальный Материал металл (сетка), цвет черный, размер 350x295x270 мм,</t>
  </si>
  <si>
    <t>Ручка гелиевая ERIH KRAUSE (или аналог) цвет- синий, черный; корпус: пластиковый с резиновым упором и металлическим наконечником; прозрачный колпачок с клипом; диаметр пишущего узла 0,5мм</t>
  </si>
  <si>
    <t>Ручка гелиевая ZEBRA (или аналог) цвет- синий, черный; корпус: непрозрачный бархатистый пластик; с колпачком и клипом; диаметр пишущего узла 0,5мм; цвет корпуса соответствует цвету чернил</t>
  </si>
  <si>
    <t>Ручка гелиевая Meqapolis (или аналог) цвет- синий, черный; корпус: непрозрачный пластик; с колпачком и клипом; диаметр пишущего узла 0,5мм; цвет корпуса соответствует цвету чернил</t>
  </si>
  <si>
    <t>Ручка гелиевая PROFF (или аналог) цвет- синий, черный; корпус: непрозрачный пластик; с колпачком и клипом; диаметр пишущего узла 0,5мм; цвет корпуса соответствует цвету чернил</t>
  </si>
  <si>
    <t>Ручка шариковая Avantra (или аналог) цвет- синий, черный; корпус: непрозрачный бархатистый пластик; с колпачком и клипом; диаметр пишущего узла 0,5мм; цвет корпуса соответствует цвету чернил</t>
  </si>
  <si>
    <t>Ручка шариковая MC GOLD (или аналог) цвет- синий, черный; корпус: прозрачный шестигранной формы с резиновым упором и металлическим наконечником; прозрачный колпачок с клипом; диаметр пишущего узла 0,5мм</t>
  </si>
  <si>
    <t>Ручка шариковая GRAPHO (или аналог) ручка шариковая на спиральном шнуре и на подставке; с регулируемым углом наклона; диаметр пишущего узла 0,5мм</t>
  </si>
  <si>
    <t>Скобы для степлера №10/5 скобы №10 оцинкованные; в картонной коробке/1000шт</t>
  </si>
  <si>
    <t>Скобы для степлера №23/10-Н скобы № 23/10-Н 10 мм (3/8 ) Kangaro Staples оцинкованные; в картонной коробке/1000шт</t>
  </si>
  <si>
    <t>Скобы для степлера №24/6 скобы №24/6 оцинкованные; в картонной коробке/1000шт</t>
  </si>
  <si>
    <t>СТЕРЖЕНЬ ШАР 142ММ С цвет: синий, черный; наконечник: нержавеющая сталь; пишущий узел 0,5мм; длина 142 мм</t>
  </si>
  <si>
    <t>Скрепки 28 мм оцинк длина 28 мм; металлические с цветным виниловым покрытием; упаковка/100шт</t>
  </si>
  <si>
    <t xml:space="preserve">Диспенсер для скрепок с вращающимся колесиком, на котором предусмотрен магнит, материал пластик, цвет черный, </t>
  </si>
  <si>
    <t xml:space="preserve"> Степлер № 10 LEITZ (или аналог) корпус: пластик; механизм из металла; нескользящее основание и верхняя накладка</t>
  </si>
  <si>
    <t>Степлер № 24 от 30 до 60 листов NIXON (или аналог)  корпус: пластик; механизм из металла; антискользящая накладка из пластика; сшивает до 20 листов; глубина захвата 54мм; 2 типа скрепления</t>
  </si>
  <si>
    <t>Тетрадь общая 48 л формат А5; 48 листов; клетка, крепление: скрепка; обложка: мелованный картон; бумага офсетная</t>
  </si>
  <si>
    <t>Тетрадь общая 96 л формат А5; 96 листов; клетка; крепление: спираль; обложка: ламинированный картон; бумага офсетная</t>
  </si>
  <si>
    <t>Тетрадь общая А4 формат А4; 96 листов; клетка; крепление: спираль; обложка: ламинированный картон; бумага офсетная</t>
  </si>
  <si>
    <t>Точилка с прозрачным контейнером, 2 отверстия, лезвия из высококачественной стали</t>
  </si>
  <si>
    <t>Фломастеры набор/12цветов</t>
  </si>
  <si>
    <t>Файл с перфорацией Лист-вкладыш с универсальной перфорацией; формат А4; материал: полипропилен; толщина: 70мкм; цвет: прозрачный. Упак/100шт</t>
  </si>
  <si>
    <t>Чистящие салфетки для экранов Пластиковая упаковка, кол-во 100 шт. размер 17х13х см. Чистящие салфетки, пропитанные специальным составом, предназначены для эффективного и мягкого ухода за экранами всех видов: ЭЛТ, ЖК, плазменными панелями, а также стеклянными частями сканеров и копировальных аппаратов. Они удаляют загрязнения различного происхождения, снимают статическое электричество, не оставляют разводов/</t>
  </si>
  <si>
    <t xml:space="preserve">Спрей для ухода за оргтехникой  BURO 250 мл. (или аналог) Дезинфицирующий, антибактериальный, антистатический эффект; Эффективное средство для экранов, экранных фильтров из cтекла и пластика, любых стеклянных поверхностей.
</t>
  </si>
  <si>
    <t>Подставка для бумаг вертикальная LEITZ PLUS JUMBO 70мм/3 отд (или аналог) Материал пластик, три отделения, ширина 210 мм</t>
  </si>
  <si>
    <t>Подушка штемпельная размер 70х110мм; цвет синий; обеспечивает четкий и качественный оттиск; в металлическом корпусе</t>
  </si>
  <si>
    <t>Краска штемпельная 30 мл на водной основе; цвет чернил синий; 30мл; для дозаправки штемпельных подушек</t>
  </si>
  <si>
    <t>Папка картонная для хранения документов на завязках формат А4; материал: мелованный картон; плотность не менее 380г/м2; цвет: белый; на завязках</t>
  </si>
  <si>
    <t xml:space="preserve">Ручка шариковая  MS GOLD или аналог                                                             цвет- синий; корпус: прозрачный шестигранной формы с резиновым упором и металлическим наконечником; прозрачный колпачок с клипом; диаметр пишущего узла 0,5мм </t>
  </si>
  <si>
    <t xml:space="preserve">Ручка шариковая  MS GOLD или аналог                                                           цвет- черный; корпус: прозрачный шестигранной формы с резиновым упором и металлическим наконечником; прозрачный колпачок с клипом, диаметр пишущего узла 0,5мм </t>
  </si>
  <si>
    <t>Скрепки канцелярские 100 шт. в пачке                                                              длина 28мм; никелированные; стандартной овальной и треугольной формы; упаковка/100шт</t>
  </si>
  <si>
    <t>Блок бумаги для заметок, размер 76х76; с клевым краем; блок/100 листов</t>
  </si>
  <si>
    <t>Блок бумаги для записи, размер 90x90 мм; бумага ассорти  - офсет, 80 г/м2; высота блока - 50 мм; непроклеенный в термопленке; запасной</t>
  </si>
  <si>
    <t>Закладки (флажки)  размер 12х45; материал: пластик; 5 неоновых цветов; с клеевым краем; форма закладки: стрелка</t>
  </si>
  <si>
    <t>Зажим для бумаги  размер 25мм; металлический, цвет черный, упаковка/12шт</t>
  </si>
  <si>
    <t>Зажим для бумаги  размер 51мм; металлический, цвет черный, упаковка/12шт</t>
  </si>
  <si>
    <t>Карандаш  чернографитный; диаметр грифеля 2мм; твердость НВ; с ластиком</t>
  </si>
  <si>
    <t>Клей-карандаш для склеивания бумаги, картона, фотографий. Упаковка в мини-дисплей</t>
  </si>
  <si>
    <t>Клей канцелярский с роликом  жидкий, прозрачный в пластиковом флаконе с роликом для склеивания бумаги, картона</t>
  </si>
  <si>
    <t>Лента корректирующая  размер 5ммх20м; подходит для машинописного или рукописного текста; не требует времени на высыхание; в прозрачном корпусе из пластика</t>
  </si>
  <si>
    <t>Ластик Faber-Castell или аналог материал: винил; цвет: белый, серый</t>
  </si>
  <si>
    <t>Маркер перманентный  цвет черный; перманентные чернила на спиртовой основе; водостойкие; наконечник закругленный; толщина линии 2-2,5мм</t>
  </si>
  <si>
    <t>Маркер-краска   цвет черный; ширина линии 4мм; наполнение: нитрокраска; быстро засыхает и не смывается</t>
  </si>
  <si>
    <t>Маркер-краска цвет белый; ширина линии 4мм; наполнение: нитрокраска; быстро засыхает и не смывается</t>
  </si>
  <si>
    <t>Папка-скоросшиватель  формат А4; материал: мелованный картон; плотность не менее 380г/м2; цвет: белый; металлический механизм сшивания; длина усиков: 45-50мм</t>
  </si>
  <si>
    <t>Папка картонная на завязках  формат А4; цвет: белая; материал: картон мелованный; плотность картона 360-380г/м2; с завязками</t>
  </si>
  <si>
    <t>Папка-уголок  формат А4; материал: жесткая полипропиленовая пленка; толщина пленки не менее 180мкм</t>
  </si>
  <si>
    <t>Мультифора Лист-вкладыш с универсальной перфорацией; формат А4; материал: полипропилен; толщина: 70мкм; цвет: прозрачный. Упак/100шт</t>
  </si>
  <si>
    <t>Папка-конверт на кнопке формат А4; на кнопке; материал: прозрачный полипропилен; толщина 180мкм</t>
  </si>
  <si>
    <t>Папка для бумаг  пластиковая   формат А4; механизм: 2 кольца; материал: плотный пластик толщиной 0,7-0,8мм; ширина корешка 40мм; сменная этикетка для маркировки на корешке; дополнительный внутренний карман</t>
  </si>
  <si>
    <t>Папка-регистратор формат А4; ширина корешка 70мм; обложка из жесткого износостойкого картона с односторонним покрытием из бумвинила; механизм арочный; по нижнему краю папка окантовка металлическим уголком; на корешке – пластиковый карман со сменной этикеткой для маркировки; на торце папки отверстие для удобного снятия папки с полки</t>
  </si>
  <si>
    <t>Ручка гелевая синяя цвет- синий; корпус: непрозрачный бархатистый пластик; с колпачком и клипом; диаметр пишущего узла 0,5мм; цвет корпуса соответствует цвету чернил</t>
  </si>
  <si>
    <t>Ручка гелевая черная  цвет- черный; корпус: непрозрачный бархатистый пластик; с колпачком и клипом; диаметр пишущего узла 0,5мм; цвет корпуса соответствует цвету чернил</t>
  </si>
  <si>
    <t>Ручка шариковая цвет- красный; корпус: непрозрачный  пластик; с колпачком и клипом; диамер пишущего узла 0,5мм; цвет корпуса соответствует цвету чернил</t>
  </si>
  <si>
    <t>Скобы  для степлера скобы № 10 оцинкованные; в картонной коробке/1000шт</t>
  </si>
  <si>
    <t>Скобы  для степлера скобы № 24/6 оцинкованные; в картонной коробке/1000шт</t>
  </si>
  <si>
    <t>Скотч прозрачный клейкая лента прозрачная; ширина 50мм; длина намотки 66м</t>
  </si>
  <si>
    <t>Тетрадь  формат А5; 96 листов; клетка; крепление: спираль; обложка: ламинированный картон; бумага офсетная</t>
  </si>
  <si>
    <t>Текстовыделитель  цвет-желтый; с флуоресцентными чернилами на водной основе; толщина линии 4-5мм; удобный клип; цвет колпачка и торцевого элемента соответствует цвету чернил</t>
  </si>
  <si>
    <t>линейка канцелярская размер 30см, материал-пластик, цвет: прозрачный/непрозрачный, ровная меллиметровая шкала</t>
  </si>
  <si>
    <t>Нож канцелярский,  малый ширина лезвия 9мм: корпус: пластик; автоматическая фиксация лезвия auto-lock; съемная деталь с прорезью для безопасного отламывания затупившейся части;</t>
  </si>
  <si>
    <t>Ножницы, 21 см, 15см длина 215-220мм; из нержавеющей стали; ручки пластиковые с резиновыми вставками</t>
  </si>
  <si>
    <t>Бейдж  60х90 мм,  корпус  пластиковый с металлическим  держателем</t>
  </si>
  <si>
    <t>Блок 90x90 мм; бумага ассорти  - офсет, 80 г/м2; высота блока - 50 мм; непроклеенный в термопленке, запасной</t>
  </si>
  <si>
    <t>Блокнот формат А5, крепление- на гребне (на пружине), блок- офсетная бумага, клетка, обложка – лакированный картон, подложка из жесткого картона, 80 листов</t>
  </si>
  <si>
    <t>Бумага для записи  с клеевым краем, размер 38х51; блок-100 листов</t>
  </si>
  <si>
    <t>Выделитель текста цвет - в ассортименте; с флуоресцентными чернилами на водной основе; толщина линии 4-5мм; удобный клип; цвет колпачка и торцевого элемента соответствует цвету чернил</t>
  </si>
  <si>
    <t>Диспенсер для скрепок пластмассовый корпус  с магнитом</t>
  </si>
  <si>
    <t>Дырокол 40 л металлический корпус, ограничительная линейка, пробивная способность  40 листов</t>
  </si>
  <si>
    <t>Дырокол 20 л  металлический корпус, ограничительная линейка, пробивная способность  20 листов</t>
  </si>
  <si>
    <t>Дырокол 30 л  металлический корпус, ограничительная линейка, пробивная способность  30 листов</t>
  </si>
  <si>
    <t>Зажим для бумаг, 3,2 см, размер3,2см; металлический, цветное покрытие, упаковка/12шт</t>
  </si>
  <si>
    <t>Закладки клейкие бумажные  размер 20х50; материал: бумага; 4 неоновых цвета, 50 листов каждого цвета; с клеевым краем</t>
  </si>
  <si>
    <t>Лента чековая для кассового аппарата                                                    белого цвета, размер 55мм, 80 г/м2</t>
  </si>
  <si>
    <t>Нить для прошивки документов, 1000м                                                             материал: полиамидное волокно; диаметр 1мм; в бобине</t>
  </si>
  <si>
    <t>Папка картонная для хранения документов на завязках                         формат А4; цвет: белая; материал: картон мелованный; плотность картона 360-380г/м2; с завязками</t>
  </si>
  <si>
    <t>Папка уголок  формат А4; материал: жесткая полипропиленовая пленка; толщина пленки 180мкм</t>
  </si>
  <si>
    <t>Папка с кнопкой формат А4; на кнопке; материал: прозрачный полипропилен; толщина 180мкм</t>
  </si>
  <si>
    <t>Папка скоросшиватель с прозрачным верхним листом  формат А4; механизм: пружинный, материал: плотный пластик; толщина 180мкм; усиленный пластиковый корешок с индексной полосой для размещения информации; с прозрачным верхним листом</t>
  </si>
  <si>
    <t>Планшет, А-4 формат А4; с боковым прижимом</t>
  </si>
  <si>
    <t>Поддон для бумаг  сборный вертикальный лоток с 1-м отделением для листов формата А4, сетчатая поверхность, материал: полистирол, ширина основания 75мм, фирменная наклейка для маркировки, цвет: черный</t>
  </si>
  <si>
    <t>Подставка под календарь  материал: пластик; регулируемые кольца под любой размер перекидного календаря; дизайн классический</t>
  </si>
  <si>
    <t>Подушка штемпельная  размер 70х110мм; цвет синий; обеспечивает четкий и качественный оттиск; в металлическом корпусе</t>
  </si>
  <si>
    <t>Пружина для переплета пластик, d-38  формат А4; материал: пластик, диаметр 38мм; упаковка/100шт</t>
  </si>
  <si>
    <t>Пружина для переплета пластик, d-10  формат А4; материал: пластик; диаметр 10мм; упаковка/50шт</t>
  </si>
  <si>
    <t>Пружина для переплета пластик, d-8  формат А4; материал: пластик, диаметр 8мм; упаковка/100шт</t>
  </si>
  <si>
    <t>Пружина для переплета пластик, d-51 формат А4; материал: пластик; диаметр 51мм; упаковка/50шт</t>
  </si>
  <si>
    <t>Пружина для переплета пластик, d-45  формат А4; материал: пластик, диаметр 45мм; упаковка/100шт</t>
  </si>
  <si>
    <t>Подставка горизонтальная, 3 отделения  набор из 3-х горизонтальных лотков на металлических стержнях для документов формата А4, сетчатая поверхность, материал: полистирол,  цвет: черный</t>
  </si>
  <si>
    <t>Подставка вертикальная, 3 отделения  сборный вертикальный лоток с 3-мя отделениями для листов формата А4, сетчатая поверхность, материал: полистирол, ширина основания 240мм, фирменные наклейки для маркировки</t>
  </si>
  <si>
    <t>Разделитель  формат А-4  , пластик , алфавитный</t>
  </si>
  <si>
    <t>Ручка гелиевая    Цвет- черный; корпус: непрозрачный бархатистый пластик; с колпачком и клипом; диаметр пишущего узла 0,5мм; цвет корпуса соответствует цвету чернил</t>
  </si>
  <si>
    <t xml:space="preserve">Ручка шариковая  Цвет - синий; корпус: прозрачный шестигранной формы с резиновым упором и металлическим наконечником; прозрачный колпачок с клипом; диаметр пишущего узла 0,5мм </t>
  </si>
  <si>
    <t>Скобы 24/6  скобы №24/6 оцинкованные; в картонной коробке/1000шт</t>
  </si>
  <si>
    <t>Скобы 10  скобы №10 оцинкованные; в картонной коробке/1000шт</t>
  </si>
  <si>
    <t>Скотч прозрачный  клейкая лента прозрачная; ширина 50мм; длина намотки 66м</t>
  </si>
  <si>
    <t>Скрепки канцелярские 100 шт. в пачке  длина 28мм; никелированные; стандартной овальной и треугольной формы; упаковка/100шт</t>
  </si>
  <si>
    <t>Степлер   мощный, корпус: пластик; механизм из металла; антискользящая накладка из пластика; сшивает до 250 листов; глубина захвата 80мм; 2 типа скрепления</t>
  </si>
  <si>
    <t>Степлер, 24/6  №24/6; корпус: пластик; механизм из металла; анти скользящая накладка из пластика; сшивает до 20 листов; глубина захвата 54мм; 2 типа скрепления</t>
  </si>
  <si>
    <t>Степлер, 10  №10; корпус: пластик; механизм из металла; нескользящее основание и верхняя накладка</t>
  </si>
  <si>
    <t>Стержень, для механического карандаша 0.7   запасной грифельный стержень, диаметром 0,7мм; пластмассовая упаковка по 20шт</t>
  </si>
  <si>
    <t>Стержень, для механического карандаша 0.5    запасной грифельный стержень, диаметром 0,5мм; пластмассовая упаковка по 20шт</t>
  </si>
  <si>
    <t>Стержень шариковый   цвет: синий; наконечник: нержавеющая сталь; пишущий узел 0,5мм; длина 144мм</t>
  </si>
  <si>
    <t>Тетрадь 18л  формат А5; 18 листов; клетка, крепление: скрепка; обложка: мелованный картон; бумага офсетная</t>
  </si>
  <si>
    <t>Тетрадь 48 л  формат А5; 48 листов; клетка, крепление: скрепка; обложка: мелованный картон; бумага офсетная</t>
  </si>
  <si>
    <t>Тетрадь 96 л  формат А5; 96 листов; клетка; крепление: спираль; обложка: ламинированный картон; бумага офсетная</t>
  </si>
  <si>
    <t>Тетрадь 120л   формат А4; 120 листов; клетка; крепление: спираль; обложка: ламинированный картон; бумага офсетная</t>
  </si>
  <si>
    <t xml:space="preserve">Точилка для карандашей  точилка с прозрачным контейнером, 2 отверстия, лезвия из высококачественной стали </t>
  </si>
  <si>
    <t>Чистящие салфетки для экранов  в пластиковой тубе</t>
  </si>
  <si>
    <t>Антистеплер  металлический корпус с пластиковым держателем</t>
  </si>
  <si>
    <t>Зажим для бумаг, 1,5 см,  размер 1,5см; металлический, цветное покрытие, упаковка/12шт</t>
  </si>
  <si>
    <t>Зажим для бумаг, 1,9 см размер 1,9см; металлический, цветное покрытие, упаковка/12шт</t>
  </si>
  <si>
    <t>Зажим для бумаг 5,1 см размер 5,1см; металлический, цветное покрытие, упаковка/12шт</t>
  </si>
  <si>
    <t>Зажим для бумаг, 2,5 см  размер 2,5см; металлический, цветное покрытие, упаковка/12шт</t>
  </si>
  <si>
    <t>Закладки клейкие пластиковые размер 12х45мм; материал: пластик; 5 неоновых цветов; с клеевым краем; форма закладки: стрелка</t>
  </si>
  <si>
    <t xml:space="preserve">Календарь настольный формат А6, бумага газетная, печать офсетная, в блоке 320 страниц с информацией даты, дня недели, возможных праздников; настольный </t>
  </si>
  <si>
    <t>Конверт  пластиковый формат А4; папка из полипропилена с прозрачным верхним листом для брошюрования неперфорированных листов; вместимость до 30 листов</t>
  </si>
  <si>
    <t xml:space="preserve">Калькулятор 12 разрядов, двойное питание, снабжен удобной клавиатурой, переключателями режимов округления и количества знаков после запятой, клавишей. корректировки последнего знака. </t>
  </si>
  <si>
    <t>Карандаш автоматический, 0,5 механический; диаметр грифеля - 0,5 мм; с ластиком; твердость НВ</t>
  </si>
  <si>
    <t>Карандаш простой чернографитный; диаметр грифеля 2мм; твердость НВ; с ластиком</t>
  </si>
  <si>
    <t>Кисть художественная набор 4 шт/уп</t>
  </si>
  <si>
    <t>упк</t>
  </si>
  <si>
    <t>Клей канцелярский  с роликом  жидкий, прозрачный в пластиковом флаконе для склеивания бумаги, картона.</t>
  </si>
  <si>
    <t>Клей карандаш клей не токсичен; смывается водой; в пластиковом флаконе, 25 гр</t>
  </si>
  <si>
    <t>Книга учета формат А4; обложка: бумвинил с наклейкой ярлычка; блок - офсет; клетка, твердый переплет 10с48; 96 листа клетка</t>
  </si>
  <si>
    <t>Кнопки канцелярские  никелированные, диаметр 10мм, длина острия 7 мм в картонной коробочке, упаковка/50шт</t>
  </si>
  <si>
    <t>Кнопка силовая металлические с пластиковой цветной шляпкой; в прозрачным пластиковом держателе; цвет ассорти, упаковка/50шт</t>
  </si>
  <si>
    <t>Корректирующий роллер  размер 5ммх20м; подходит для машинописного или рукописного текста; не требует времени на высыхание; в прозрачном корпусе из пластика</t>
  </si>
  <si>
    <t>Корректор ленточный  размер 5ммх8м; подходит для машинописного или рукописного текста; не требует времени на высыхание; в прозрачном корпусе из пластика</t>
  </si>
  <si>
    <t>Краска для штампов на водной основе; цвет чернил фиолетовый; 30мл; для дозаправки штемпельных подушек</t>
  </si>
  <si>
    <t>Ластик для карандаша материал: винил; цвет: белый, серый</t>
  </si>
  <si>
    <t>Линейка измерительная, 400мм  размер 40см, материал-пластик, цвет: прозрачный/непрозрачный, ровная миллиметровая шкала</t>
  </si>
  <si>
    <t>Линейка измерительная, 300мм размер 30см, материал-пластик, цвет: прозрачный/непрозрачный, ровная миллиметровая шкала</t>
  </si>
  <si>
    <t>Маркер перманентный  для письма на бумаге; узел пишущий круглый, ширина линии 2,5мм, чернила на водной основе не расплываются на бумаге, без запаха, высокая устойчивость к высыханию чернил в наконечнике, цвет- чернный</t>
  </si>
  <si>
    <t>Мультифора  Лист-вкладыш с универсальной перфорацией; формат А4; материал: полипропилен; толщина: 70мкм; цвет: прозрачный, упаковка/100штук</t>
  </si>
  <si>
    <t>Набор трафаретов, 24 см  Металлические, (А-Я, 0-9) 24 см</t>
  </si>
  <si>
    <t>Набор трафаретов, 3 см  Пластик, (А-Я, 0-9) 3 см</t>
  </si>
  <si>
    <t>Нож канцелярский, средний   ширина лезвия 18мм: корпус: пластик; автоматическая фиксация лезвия auto-lock; съемная деталь с прорезью для безопасного отламывания затупившейся части</t>
  </si>
  <si>
    <t>Нож канцелярский, большой  ширина лезвия 9мм: корпус: пластик; автоматическая фиксация лезвия auto-lock; съемная деталь с прорезью для безопасного отламывания затупившейся части;</t>
  </si>
  <si>
    <t>Ножницы, 21 см, 15см  длина 215-220мм; из нержавеющей стали; ручки пластиковые с резиновыми вставками</t>
  </si>
  <si>
    <t>Обложка для брошюратора, А3 формат А3; материал: картон под кожу; цвет ассорти; плотность не менее 270г/м2; упаковка/100 листов</t>
  </si>
  <si>
    <t>Обложка для брошюратора А4  формат А4; материал: ПВХ; цвет внешней поверхности: прозрачная, глянцевая; толщина пленки 150-200мкм; упаковка/100 штук</t>
  </si>
  <si>
    <t>Обложка кожа, А4  формат А4; материал: картон под кожу; цвет ассорти; плотность не менее 270г/м2; упаковка/100 листов</t>
  </si>
  <si>
    <t>Обложка непрозрачная,  А4 формат А4; материал: ПВХ; цвет внешней поверхности: непрозрачная, глянцевая; толщина пленки 150-200мкм; упаковка/100 штук</t>
  </si>
  <si>
    <t>Обложка прозрачная,  А4 формат А4; материал: ПВХ; цвет внешней поверхности: прозрачная, глянцевая; толщина пленки 150-200мкм; упаковка/100 штук</t>
  </si>
  <si>
    <t>Организатор настольный; цвет в ассортименте; набор</t>
  </si>
  <si>
    <t>Папка регистратор 75мм формат А4; ширина корешка 75мм; обложка из жесткого износостойкого картона с односторонним покрытием из бумвинила; механизм арочный; по нижнему краю папка окантовка металлическим уголком; на корешке – пластиковый карман со сменной этикеткой для маркировки; на торце папки отверстие для удобного снятия папки с полки;</t>
  </si>
  <si>
    <t>Папка регистратор 55мм  формат А4; ширина корешка 55мм; обложка из жесткого износостойкого картона с односторонним покрытием из бумвинила; механизм арочный; по нижнему краю папка окантовка металлическим уголком; на корешке – пластиковый карман со сменной этикеткой для маркировки; на торце папки отверстие для удобного снятия папки с полки</t>
  </si>
  <si>
    <t>Папка 2 кольца формат А4; механизм: 2 кольца; материал: плотный пластик толщиной 0,7-0,8мм; ширина корешка 40мм; сменная этикетка для маркировки на корешке; дополнительный внутренний карман</t>
  </si>
  <si>
    <t>Папка с файлами 30л  формат А4;  количество карманов-30; папка из полипропилена с прозрачными листами-карманами, скрепленными термосваркой</t>
  </si>
  <si>
    <t>Папка с файлами 20л  формат А4;  количество карманов-20; папка из полипропилена с прозрачными листами-карманами, скрепленными термосваркой</t>
  </si>
  <si>
    <t>Папка с файлами 10л формат А4;  количество карманов-10; папка из полипропилена с прозрачными листами-карманами, скрепленными термосваркой</t>
  </si>
  <si>
    <t>Папка для бумаг (скоросшиватель), Дело формат А4; материал: мелованный картон; плотность не менее 380г/м2; цвет: белый; металлический механизм сшивания; длина усиков: 45-50мм</t>
  </si>
  <si>
    <t>Папка на резинке формат А4</t>
  </si>
  <si>
    <t>Штамп на автоматической оснастке, 30х16 мм</t>
  </si>
  <si>
    <t>Антистеплер с фиксатором (металлический корпус с пластиковым держателем)</t>
  </si>
  <si>
    <t>Короб архивный  (формат А4; ширина корешка 75 мм; обложка: плотный картон; на завязках)</t>
  </si>
  <si>
    <t>Короб архивный (формат А4; ширина корешка 80 мм; обложка: плотный пластик; на липучке)</t>
  </si>
  <si>
    <t>Скоросшиватель картонный «Дело №» (формат А4; материал: мелованный картон; плотность не менее 380г/м2; цвет: белый; металлический механизм сшивания; длина усиков: 45-50мм, без завязок)</t>
  </si>
  <si>
    <t>Скоросшиватель картонный «Дело №»  (формат А4; материал: мелованный картон; плотность не менее 380г/м2; цвет: белый; металлический механизм сшивания; длина усиков: 45-50мм, с завязками)</t>
  </si>
  <si>
    <t>Блок бумажный для заметок (размер 90x90 мм; бумага - офсет, 80 г/м2; цвет ассорти; непроклеенный в термопленке; запасной)</t>
  </si>
  <si>
    <t>Блок бумажный для заметок (размер 76х76 мм; с клеевым краем; блок/100 листов; цвет ассорти)</t>
  </si>
  <si>
    <t>Клейкие закладки (Материал закладки: пластик 
Размер: 12x45 мм
Количество цветов: 5 
Количество закладок в блоке: 20 шт.
Тон закладок: неоновые )</t>
  </si>
  <si>
    <t>Дырокол  (металлический корпус, ограничительная линейка, пробивная способность 40 листов)</t>
  </si>
  <si>
    <t>Календарь настольный перекидной (с государственными праздниками и историческими датами; 160 листов, офсет; печать в две краски; квартальный календарь на развороте; справочный материал)</t>
  </si>
  <si>
    <t>Зажим для бумаг (размер 15 мм; металлический, цветное покрытие, упаковка/12шт)</t>
  </si>
  <si>
    <t>Зажим для бумаг (размер 19 мм; металлический, цветное покрытие, упаковка/12шт)</t>
  </si>
  <si>
    <t>Зажим для бумаг (размер 25 мм; металлический, цветное покрытие, упаковка/12шт)</t>
  </si>
  <si>
    <t>Зажим для бумаг (размер 32 мм; металлический, цветное покрытие, упаковка/12шт)</t>
  </si>
  <si>
    <t>Зажим для бумаг (размер 41 мм; металлический, цветное покрытие, упаковка/12шт)</t>
  </si>
  <si>
    <t>Зажим для бумаг (размер 51 мм; металлический, цветное покрытие, упаковка/12шт)</t>
  </si>
  <si>
    <t>Калькулятор настольный (14 разрядов, двойное питание, снабжен удобной клавиатурой, переключателями режимов округления и количества знаков после запятой, клавишей корректировки последнего знака)</t>
  </si>
  <si>
    <t>Карандаш (чернографитный; диаметр грифеля 2 мм; твердость НВ)</t>
  </si>
  <si>
    <t>Клей канцелярский (клей жидкий, прозрачный в пластиковом флаконе 50 мл для склеивания бумаги, картона)</t>
  </si>
  <si>
    <t>Клей карандаш (для склеивания бумаги, картона. Упаковка 15 гр)</t>
  </si>
  <si>
    <t>Скотч канцелярский (клейкая лента прозрачная; ширина 50 мм; длина намотки 66 м)</t>
  </si>
  <si>
    <t>Скотч канцелярский (клейкая лента прозрачная; ширина 19 мм)</t>
  </si>
  <si>
    <t>Книга канцелярская (формат А4; 96 листов; клетка; обложка: твердая, ламинированный картон; бумага офсетная)</t>
  </si>
  <si>
    <t>Штрих-корректор ленточный (размер 5ммх20м; подходит для машинописного или рукописного текста; не требует времени на высыхание; в прозрачном корпусе из пластика)</t>
  </si>
  <si>
    <t>Ластик (KOH-I-NOOR или аналог, материал: каучук; прямоугольный; двухцветный для карандашей и чернил)</t>
  </si>
  <si>
    <t>Линейка канцелярская (размер 20 см, материал-пластик, цветная, ровная миллиметровая шкала)</t>
  </si>
  <si>
    <t>Линейка канцелярская (размер 30 см, материал-пластик, цветная, ровная миллиметровая шкала)</t>
  </si>
  <si>
    <t>Линейка канцелярская (размер 40 см, материал-пластик, цветная, ровная миллиметровая шкала)</t>
  </si>
  <si>
    <t>Маркер выделитель (цветной; толщина линии письма 4,5 мм; форма наконечника скошенная; материал корпуса пластик)</t>
  </si>
  <si>
    <t>Нож канцелярский  (ширина лезвия 18 мм: корпус: пластик; автоматическая фиксация лезвия auto-lock; съемная деталь с прорезью для безопасного отламывания затупившейся части)</t>
  </si>
  <si>
    <t>Лезвия для канцелярского ножа (ресорно-пружинная легированная сталь; лезвие разделено на 13 режущих сегментов; ширина лезвия 9 мм; в комплекте 5 лезвий)</t>
  </si>
  <si>
    <t>Лезвия для канцелярского ножа (ресорно-пружинная легированная сталь; лезвие разделено на 13 режущих сегментов; ширина 18 мм. Предназначены для использования в качестве сменных рабочих элементов в ножах.; в комплекте 5 лезвий)</t>
  </si>
  <si>
    <t>Ножницы (длина 165 мм; из нержавеющей стали; ручки пластиковые с резиновыми вставками)</t>
  </si>
  <si>
    <t>Ножницы  (длина 215 мм; из нержавеющей стали; ручки пластиковые с резиновыми вставками)</t>
  </si>
  <si>
    <t>Папка регистратор (формат А4; ширина 75 мм; цветная; механизм: боковой рычажный механический прижим; материал: картон покрытый ПВХ толщиной 0,6-0,8мм; сменная этикетка для маркировки на корешке, на торце папки отверстие для удобного снятия папки с полки)</t>
  </si>
  <si>
    <t>Папка регистратор (формат А4; ширина 45 мм; цветная; механизм: боковой рычажный механический прижим; материал: картон покрытый ПВХ толщиной 0,6-0,8мм; сменная этикетка для маркировки на корешке, на торце папки отверстие для удобного снятия папки с полки)</t>
  </si>
  <si>
    <t>Папка конверт (формат А4; на кнопке; материал: прозрачный полипропилен; толщина 180 мкм)</t>
  </si>
  <si>
    <t>Папка скоросшиватель (формат А4; цветная; металлический механизм сшивания, материал: плотный пластик; толщина 180 мкм; усиленный пластиковый корешок с индексной полосой для размещения информации; с прозрачным верхним листом)</t>
  </si>
  <si>
    <t>Папка с файлами (формат А4;  цветная; количество карманов-50; папка из полипропилена с прозрачными листами-карманами, скрепленными термосваркой)</t>
  </si>
  <si>
    <t>Папка с файлами (формат А4; цветная; количество карманов-80; папка из полипропилена с прозрачными листами-карманами, скрепленными термосваркой)</t>
  </si>
  <si>
    <t>Папка уголок (формат А4; материал: жесткая полипропиленовая пленка; толщина пленки 180мкм)</t>
  </si>
  <si>
    <t>Ручка гелевая (цвет – синий; корпус: пластик; с колпачком и клипом; диаметр пишущего узла 0,5 мм)</t>
  </si>
  <si>
    <t>Ручка гелевая (цвет – черный; корпус: пластик; с колпачком и клипом; диаметр пишущего узла 0,5 мм)</t>
  </si>
  <si>
    <t>Ручка шариковая (цвет синий, диаметр пишущего узла 0,5-0,7мм)</t>
  </si>
  <si>
    <t>Скобы для степлера (скобы №10 оцинкованные; в картонной коробке/1000шт)</t>
  </si>
  <si>
    <t>Скобы для степлера (скобы №24/6 оцинкованные; в картонной коробке/1000шт)</t>
  </si>
  <si>
    <t>Скрепки канцелярские (длина 28 мм; с цветным пластиковым покрытием; стандартной овальной формы; упаковка/100шт)</t>
  </si>
  <si>
    <t>Степлер (№10; корпус: пластик; механизм из металла; нескользящее основание)</t>
  </si>
  <si>
    <t>Степлер  (№24/6; корпус: пластик; механизм из металла; нескользящее основание)</t>
  </si>
  <si>
    <t>Тетрадь  (формат А5; 24 листа; клетка, крепление: скрепка; бумага офсетная)</t>
  </si>
  <si>
    <t>Тетрадь  (формат А5; 48 листов; клетка, крепление: скрепка; бумага офсетная)</t>
  </si>
  <si>
    <t>Тетрадь  (формат А5; 96 листов; клетка, крепление: скрепка; бумага офсетная)</t>
  </si>
  <si>
    <t>Точилка для карандашей (точилка с прозрачным контейнером, лезвия из высококачественной стали)</t>
  </si>
  <si>
    <t>Точилка для карандашей механическая (точилка механическая с креплением к столу; 
дополнительный механизм фиксации и подачи за-крепленного карандаша; диаметр не более 8 мм;
1 отверстие; корпус: пластик; цвет: ассорти )</t>
  </si>
  <si>
    <t>Мультифора  (лист-вкладыш с универсальной перфорацией; фор-мат А4; материал: полипропилен; толщина: 70 мкм; цвет: прозрачный; упаковка/100шт)</t>
  </si>
  <si>
    <t>Набор «Органайзер» (настольный для канцелярских мелочей; вращающаяся подставка; цвет в ассортименте; набор: 15 предметов)</t>
  </si>
  <si>
    <t>Нитки полиэфирные (полиэфирные, суровые; 210 ЛШ; 500 м; упаковка 5 бобин)</t>
  </si>
  <si>
    <t>Термообложки для переплета, А4 (Тип обложек: Верхняя часть прозрачный пластик 150 мкм. Нижняя часть белый картон 200 г/м2. 
Формат: А4
Толщина: 6 мм
Цвет: бесцветные
Кол-во обложек в упаковке: 100 шт. )</t>
  </si>
  <si>
    <t>Обложки для переплета пластиковые, прозрачные без текстуры, A4 (Тип обложек: пластиковые, прозрачные без тексту-ры
Формат: А4
Толщина: 0,20 мм
Цвет: бесцветные
Кол-во обложек в упаковке: 100 шт.)</t>
  </si>
  <si>
    <t xml:space="preserve">Обложки для переплета картонные (Тип обложек: картон
Формат: А4
Цвет: ассорти
Кол-во обложек в упаковке: 100 шт.) </t>
  </si>
  <si>
    <t>Пластиковая пружина для переплета (Диаметр: 8 мм
Цвет: ассорти
Толщина переплёта: 45 л (70-80 г/м2)
Кол-во в упаковке: 100 шт.
Тип: круглый элемент)</t>
  </si>
  <si>
    <t>Пластиковая пружина для переплета (Диаметр: 10 мм
Цвет: ассорти
Толщина переплёта: 65 л (70-80 г/м2)
Кол-во в упаковке: 100 шт.
Тип: круглый элемент)</t>
  </si>
  <si>
    <t>Пластиковая пружина для переплета (Диаметр: 12 мм
Цвет: ассорти
Толщина переплёта: 100 л (70-80 г/м2)
Кол-во в упаковке: 100 шт.
Тип: круглый элемент)</t>
  </si>
  <si>
    <t>Пластиковая пружина для переплета (Диаметр: 14 мм
Цвет: ассорти
Толщина переплёта: 125 л (70-80 г/м2)
Кол-во в упаковке: 100 шт.
Тип: круглый элемент)</t>
  </si>
  <si>
    <t>Бумага А3 (Формат листов:  А3
Класс бумаги:  C 
Белизна:  146 % 
Плотность бумаги:  80 г/кв.м 
Непрозрачность бумаги:  91 % 
Толщина бумаги:  104 мкм 
Яркость бумаги:  95 % 
Страна происхождения:  Россия )</t>
  </si>
  <si>
    <t>Бумага А1 (универсальная документная бумага в рулонах НР или InkJet AKZENT; ширина – 610 мм; диаметр втулки – 50 мм; длина рулона – 45 м; плотность - 80г/м2; белизна CIE – 169; белизна ISO – 110;
непрозрачность – 94%)</t>
  </si>
  <si>
    <t>рул</t>
  </si>
  <si>
    <t>Бумага А0 (универсальная документная бумага в рулонах НР или InkJet AKZENT; ширина – 1067 мм; диаметр втулки – 50 мм; длина рулона – 45,7 м; плотность – 80 г/м2; белизна CIE – не менее 160; непрозрачность - не менее 90%)</t>
  </si>
  <si>
    <t>Пленка для ламинирования (Формат: А3
Тип ламинирования: горячее
Тип поверхности: глянцевая
Толщина: 100 мик
Количество в упаковке: 100
Размеры: 303х426 мм)</t>
  </si>
  <si>
    <t>Пленка для ламинирования (Формат: А4
Тип ламинирования: горячее
Тип поверхности: глянцевая
Толщина: 80 мик
Количество в упаковке: 100
Размеры: 216х303 мм)</t>
  </si>
  <si>
    <t>1.4. филиал АО «ДРСК» «Южно-Якутские электрические сети» 678900, Республика Саха (Якутия), г. Алдан, ул. Тарабукина 60а.</t>
  </si>
  <si>
    <t xml:space="preserve">Форма Коммерческого предложения Участника </t>
  </si>
  <si>
    <t>КОММЕРЧЕСКОЕ ПРЕДЛОЖЕНИЕ</t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</si>
  <si>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</si>
  <si>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</si>
  <si>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</si>
  <si>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</si>
  <si>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8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</si>
</sst>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Cambria"/>
      <family val="1"/>
      <charset val="204"/>
    </font>
    <font>
      <sz val="8"/>
      <color rgb="FF002060"/>
      <name val="Calibri"/>
      <family val="2"/>
      <charset val="204"/>
      <scheme val="minor"/>
    </font>
    <font>
      <sz val="8"/>
      <color rgb="FF00206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rgb="FF333333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66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 style="medium">
        <color rgb="FF002060"/>
      </right>
      <top/>
      <bottom style="thin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medium">
        <color rgb="FF00206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 style="thin">
        <color indexed="64"/>
      </top>
      <bottom style="thin">
        <color rgb="FF002060"/>
      </bottom>
      <diagonal/>
    </border>
    <border>
      <left/>
      <right/>
      <top style="thin">
        <color indexed="64"/>
      </top>
      <bottom style="thin">
        <color rgb="FF002060"/>
      </bottom>
      <diagonal/>
    </border>
    <border>
      <left/>
      <right style="thin">
        <color rgb="FF002060"/>
      </right>
      <top style="thin">
        <color indexed="64"/>
      </top>
      <bottom style="thin">
        <color rgb="FF002060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 style="thin">
        <color rgb="FF002060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2060"/>
      </left>
      <right/>
      <top/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9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7" fillId="2" borderId="8" xfId="0" applyNumberFormat="1" applyFont="1" applyFill="1" applyBorder="1" applyAlignment="1" applyProtection="1">
      <alignment horizontal="center" vertical="top" wrapText="1"/>
      <protection locked="0"/>
    </xf>
    <xf numFmtId="4" fontId="2" fillId="4" borderId="26" xfId="0" applyNumberFormat="1" applyFont="1" applyFill="1" applyBorder="1" applyAlignment="1">
      <alignment horizontal="center" vertical="top" wrapText="1"/>
    </xf>
    <xf numFmtId="4" fontId="2" fillId="4" borderId="24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 vertical="center" wrapText="1"/>
    </xf>
    <xf numFmtId="9" fontId="7" fillId="2" borderId="27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4" fontId="7" fillId="2" borderId="28" xfId="0" applyNumberFormat="1" applyFont="1" applyFill="1" applyBorder="1" applyAlignment="1" applyProtection="1">
      <alignment horizontal="center" vertical="top" wrapText="1"/>
      <protection locked="0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4" fontId="1" fillId="6" borderId="33" xfId="0" applyNumberFormat="1" applyFont="1" applyFill="1" applyBorder="1" applyAlignment="1">
      <alignment horizontal="center" vertical="top" wrapText="1"/>
    </xf>
    <xf numFmtId="0" fontId="4" fillId="0" borderId="29" xfId="0" applyFont="1" applyBorder="1" applyAlignment="1">
      <alignment horizontal="center"/>
    </xf>
    <xf numFmtId="4" fontId="7" fillId="2" borderId="6" xfId="0" applyNumberFormat="1" applyFont="1" applyFill="1" applyBorder="1" applyAlignment="1" applyProtection="1">
      <alignment horizontal="center" vertical="top" wrapText="1"/>
      <protection locked="0"/>
    </xf>
    <xf numFmtId="4" fontId="7" fillId="2" borderId="35" xfId="0" applyNumberFormat="1" applyFont="1" applyFill="1" applyBorder="1" applyAlignment="1" applyProtection="1">
      <alignment horizontal="center" vertical="top" wrapText="1"/>
      <protection locked="0"/>
    </xf>
    <xf numFmtId="0" fontId="4" fillId="6" borderId="29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6" xfId="0" applyNumberFormat="1" applyFont="1" applyFill="1" applyBorder="1" applyAlignment="1">
      <alignment horizontal="center" vertical="top" wrapText="1"/>
    </xf>
    <xf numFmtId="4" fontId="2" fillId="6" borderId="6" xfId="0" applyNumberFormat="1" applyFont="1" applyFill="1" applyBorder="1" applyAlignment="1">
      <alignment horizontal="center" vertical="top" wrapText="1"/>
    </xf>
    <xf numFmtId="4" fontId="1" fillId="6" borderId="10" xfId="0" applyNumberFormat="1" applyFont="1" applyFill="1" applyBorder="1" applyAlignment="1">
      <alignment horizontal="center" vertical="top" wrapText="1"/>
    </xf>
    <xf numFmtId="4" fontId="2" fillId="6" borderId="30" xfId="0" applyNumberFormat="1" applyFont="1" applyFill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 wrapText="1"/>
    </xf>
    <xf numFmtId="49" fontId="2" fillId="6" borderId="44" xfId="0" applyNumberFormat="1" applyFont="1" applyFill="1" applyBorder="1" applyAlignment="1">
      <alignment horizontal="left" vertical="top" wrapText="1"/>
    </xf>
    <xf numFmtId="4" fontId="2" fillId="6" borderId="45" xfId="0" applyNumberFormat="1" applyFont="1" applyFill="1" applyBorder="1" applyAlignment="1">
      <alignment horizontal="center" vertical="top" wrapText="1"/>
    </xf>
    <xf numFmtId="4" fontId="1" fillId="4" borderId="51" xfId="0" applyNumberFormat="1" applyFont="1" applyFill="1" applyBorder="1" applyAlignment="1">
      <alignment horizontal="center" vertical="center" wrapText="1"/>
    </xf>
    <xf numFmtId="4" fontId="2" fillId="6" borderId="32" xfId="0" applyNumberFormat="1" applyFont="1" applyFill="1" applyBorder="1" applyAlignment="1">
      <alignment horizontal="center" vertical="top" wrapText="1"/>
    </xf>
    <xf numFmtId="3" fontId="2" fillId="6" borderId="54" xfId="0" applyNumberFormat="1" applyFont="1" applyFill="1" applyBorder="1" applyAlignment="1">
      <alignment horizontal="center" vertical="top" wrapText="1"/>
    </xf>
    <xf numFmtId="4" fontId="1" fillId="6" borderId="55" xfId="0" applyNumberFormat="1" applyFont="1" applyFill="1" applyBorder="1" applyAlignment="1">
      <alignment horizontal="center" vertical="top" wrapText="1"/>
    </xf>
    <xf numFmtId="0" fontId="4" fillId="0" borderId="0" xfId="0" applyFont="1"/>
    <xf numFmtId="4" fontId="1" fillId="6" borderId="56" xfId="0" applyNumberFormat="1" applyFont="1" applyFill="1" applyBorder="1" applyAlignment="1">
      <alignment horizontal="center" vertical="top" wrapText="1"/>
    </xf>
    <xf numFmtId="4" fontId="2" fillId="6" borderId="54" xfId="0" applyNumberFormat="1" applyFont="1" applyFill="1" applyBorder="1" applyAlignment="1">
      <alignment horizontal="center" vertical="top" wrapText="1"/>
    </xf>
    <xf numFmtId="3" fontId="2" fillId="6" borderId="14" xfId="0" applyNumberFormat="1" applyFont="1" applyFill="1" applyBorder="1" applyAlignment="1">
      <alignment horizontal="center" vertical="top" wrapText="1"/>
    </xf>
    <xf numFmtId="4" fontId="7" fillId="2" borderId="32" xfId="0" applyNumberFormat="1" applyFont="1" applyFill="1" applyBorder="1" applyAlignment="1" applyProtection="1">
      <alignment horizontal="center" vertical="top" wrapText="1"/>
      <protection locked="0"/>
    </xf>
    <xf numFmtId="0" fontId="12" fillId="0" borderId="60" xfId="0" applyFont="1" applyBorder="1" applyAlignment="1">
      <alignment vertical="center" wrapText="1"/>
    </xf>
    <xf numFmtId="0" fontId="12" fillId="0" borderId="61" xfId="0" applyFont="1" applyBorder="1" applyAlignment="1">
      <alignment vertical="center" wrapText="1"/>
    </xf>
    <xf numFmtId="0" fontId="12" fillId="2" borderId="32" xfId="0" applyNumberFormat="1" applyFont="1" applyFill="1" applyBorder="1" applyAlignment="1">
      <alignment horizontal="center" vertical="center" wrapText="1"/>
    </xf>
    <xf numFmtId="2" fontId="14" fillId="2" borderId="32" xfId="0" applyNumberFormat="1" applyFont="1" applyFill="1" applyBorder="1" applyAlignment="1">
      <alignment horizontal="center" vertical="center" wrapText="1"/>
    </xf>
    <xf numFmtId="3" fontId="15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15" fillId="6" borderId="9" xfId="0" applyNumberFormat="1" applyFont="1" applyFill="1" applyBorder="1" applyAlignment="1" applyProtection="1">
      <alignment horizontal="center" vertical="center" wrapText="1"/>
    </xf>
    <xf numFmtId="0" fontId="12" fillId="0" borderId="32" xfId="0" applyFont="1" applyBorder="1" applyAlignment="1">
      <alignment vertical="center" wrapText="1"/>
    </xf>
    <xf numFmtId="0" fontId="13" fillId="0" borderId="32" xfId="0" applyFont="1" applyBorder="1" applyAlignment="1">
      <alignment vertical="center" wrapText="1"/>
    </xf>
    <xf numFmtId="0" fontId="12" fillId="0" borderId="32" xfId="0" applyFont="1" applyBorder="1" applyAlignment="1">
      <alignment horizontal="left" vertical="center" wrapText="1"/>
    </xf>
    <xf numFmtId="0" fontId="13" fillId="0" borderId="32" xfId="0" applyFont="1" applyBorder="1" applyAlignment="1">
      <alignment horizontal="left" vertical="center" wrapText="1"/>
    </xf>
    <xf numFmtId="4" fontId="16" fillId="2" borderId="8" xfId="0" applyNumberFormat="1" applyFont="1" applyFill="1" applyBorder="1" applyAlignment="1" applyProtection="1">
      <alignment horizontal="center" vertical="top" wrapText="1"/>
      <protection locked="0"/>
    </xf>
    <xf numFmtId="3" fontId="16" fillId="2" borderId="8" xfId="0" applyNumberFormat="1" applyFont="1" applyFill="1" applyBorder="1" applyAlignment="1" applyProtection="1">
      <alignment horizontal="center" vertical="top" wrapText="1"/>
      <protection locked="0"/>
    </xf>
    <xf numFmtId="4" fontId="16" fillId="6" borderId="9" xfId="0" applyNumberFormat="1" applyFont="1" applyFill="1" applyBorder="1" applyAlignment="1" applyProtection="1">
      <alignment horizontal="center" vertical="top" wrapText="1"/>
    </xf>
    <xf numFmtId="0" fontId="17" fillId="0" borderId="29" xfId="0" applyFont="1" applyBorder="1" applyAlignment="1">
      <alignment horizontal="center"/>
    </xf>
    <xf numFmtId="0" fontId="12" fillId="2" borderId="56" xfId="0" applyNumberFormat="1" applyFont="1" applyFill="1" applyBorder="1" applyAlignment="1">
      <alignment horizontal="center" vertical="center" wrapText="1"/>
    </xf>
    <xf numFmtId="4" fontId="12" fillId="0" borderId="32" xfId="0" applyNumberFormat="1" applyFont="1" applyBorder="1" applyAlignment="1">
      <alignment horizontal="center" vertical="center" wrapText="1"/>
    </xf>
    <xf numFmtId="3" fontId="16" fillId="0" borderId="28" xfId="0" applyNumberFormat="1" applyFont="1" applyFill="1" applyBorder="1" applyAlignment="1" applyProtection="1">
      <alignment horizontal="center" vertical="top" wrapText="1"/>
      <protection locked="0"/>
    </xf>
    <xf numFmtId="0" fontId="17" fillId="0" borderId="7" xfId="0" applyFont="1" applyBorder="1" applyAlignment="1">
      <alignment horizontal="center"/>
    </xf>
    <xf numFmtId="4" fontId="12" fillId="0" borderId="32" xfId="0" applyNumberFormat="1" applyFont="1" applyFill="1" applyBorder="1" applyAlignment="1">
      <alignment horizontal="center" vertical="center" wrapText="1"/>
    </xf>
    <xf numFmtId="0" fontId="13" fillId="0" borderId="53" xfId="0" applyFont="1" applyFill="1" applyBorder="1" applyAlignment="1">
      <alignment vertical="center" wrapText="1"/>
    </xf>
    <xf numFmtId="0" fontId="12" fillId="0" borderId="32" xfId="0" applyFont="1" applyFill="1" applyBorder="1" applyAlignment="1">
      <alignment horizontal="left" vertical="top" wrapText="1"/>
    </xf>
    <xf numFmtId="4" fontId="12" fillId="0" borderId="56" xfId="0" applyNumberFormat="1" applyFont="1" applyFill="1" applyBorder="1" applyAlignment="1">
      <alignment horizontal="center" vertical="center" wrapText="1"/>
    </xf>
    <xf numFmtId="3" fontId="16" fillId="0" borderId="28" xfId="0" applyNumberFormat="1" applyFont="1" applyFill="1" applyBorder="1" applyAlignment="1" applyProtection="1">
      <alignment horizontal="center" vertical="center" wrapText="1"/>
      <protection locked="0"/>
    </xf>
    <xf numFmtId="4" fontId="16" fillId="6" borderId="9" xfId="0" applyNumberFormat="1" applyFont="1" applyFill="1" applyBorder="1" applyAlignment="1" applyProtection="1">
      <alignment horizontal="center" vertical="center" wrapText="1"/>
    </xf>
    <xf numFmtId="3" fontId="16" fillId="0" borderId="32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32" xfId="0" applyFont="1" applyFill="1" applyBorder="1" applyAlignment="1">
      <alignment horizontal="left" vertical="center" wrapText="1"/>
    </xf>
    <xf numFmtId="0" fontId="12" fillId="0" borderId="32" xfId="0" applyFont="1" applyFill="1" applyBorder="1" applyAlignment="1">
      <alignment horizontal="left" vertical="center" wrapText="1"/>
    </xf>
    <xf numFmtId="0" fontId="12" fillId="0" borderId="56" xfId="0" applyFont="1" applyFill="1" applyBorder="1" applyAlignment="1">
      <alignment horizontal="left" vertical="center" wrapText="1"/>
    </xf>
    <xf numFmtId="3" fontId="16" fillId="0" borderId="56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53" xfId="0" applyFont="1" applyBorder="1" applyAlignment="1">
      <alignment vertical="center" wrapText="1"/>
    </xf>
    <xf numFmtId="0" fontId="12" fillId="0" borderId="32" xfId="0" applyFont="1" applyBorder="1" applyAlignment="1">
      <alignment horizontal="center" vertical="center"/>
    </xf>
    <xf numFmtId="4" fontId="16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16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53" xfId="0" applyFont="1" applyBorder="1" applyAlignment="1">
      <alignment vertical="center" wrapText="1"/>
    </xf>
    <xf numFmtId="0" fontId="12" fillId="0" borderId="32" xfId="0" applyNumberFormat="1" applyFont="1" applyFill="1" applyBorder="1" applyAlignment="1">
      <alignment horizontal="center" vertical="center" wrapText="1"/>
    </xf>
    <xf numFmtId="0" fontId="12" fillId="0" borderId="53" xfId="0" applyFont="1" applyFill="1" applyBorder="1" applyAlignment="1">
      <alignment vertical="center" wrapText="1"/>
    </xf>
    <xf numFmtId="0" fontId="12" fillId="0" borderId="32" xfId="0" applyFont="1" applyFill="1" applyBorder="1" applyAlignment="1">
      <alignment horizontal="center" vertical="center"/>
    </xf>
    <xf numFmtId="0" fontId="13" fillId="0" borderId="53" xfId="0" applyFont="1" applyBorder="1" applyAlignment="1">
      <alignment vertical="center" wrapText="1"/>
    </xf>
    <xf numFmtId="0" fontId="12" fillId="0" borderId="62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4" fillId="6" borderId="32" xfId="0" applyFont="1" applyFill="1" applyBorder="1" applyAlignment="1">
      <alignment horizontal="center" vertical="center"/>
    </xf>
    <xf numFmtId="49" fontId="2" fillId="6" borderId="32" xfId="0" applyNumberFormat="1" applyFont="1" applyFill="1" applyBorder="1" applyAlignment="1">
      <alignment horizontal="left" vertical="center" wrapText="1"/>
    </xf>
    <xf numFmtId="0" fontId="1" fillId="2" borderId="32" xfId="0" applyFont="1" applyFill="1" applyBorder="1" applyAlignment="1">
      <alignment horizontal="center" vertical="center"/>
    </xf>
    <xf numFmtId="3" fontId="2" fillId="6" borderId="32" xfId="0" applyNumberFormat="1" applyFont="1" applyFill="1" applyBorder="1" applyAlignment="1">
      <alignment horizontal="center" vertical="center" wrapText="1"/>
    </xf>
    <xf numFmtId="4" fontId="2" fillId="6" borderId="3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19" fillId="4" borderId="17" xfId="0" applyNumberFormat="1" applyFont="1" applyFill="1" applyBorder="1" applyAlignment="1">
      <alignment horizontal="center" vertical="center" wrapText="1"/>
    </xf>
    <xf numFmtId="4" fontId="1" fillId="4" borderId="24" xfId="0" applyNumberFormat="1" applyFont="1" applyFill="1" applyBorder="1" applyAlignment="1">
      <alignment horizontal="center" vertical="top" wrapText="1"/>
    </xf>
    <xf numFmtId="4" fontId="1" fillId="4" borderId="26" xfId="0" applyNumberFormat="1" applyFont="1" applyFill="1" applyBorder="1" applyAlignment="1">
      <alignment horizontal="center" vertical="top" wrapText="1"/>
    </xf>
    <xf numFmtId="0" fontId="20" fillId="0" borderId="0" xfId="0" applyFont="1" applyAlignment="1">
      <alignment horizontal="left"/>
    </xf>
    <xf numFmtId="49" fontId="2" fillId="6" borderId="50" xfId="0" applyNumberFormat="1" applyFont="1" applyFill="1" applyBorder="1" applyAlignment="1">
      <alignment horizontal="left" vertical="top" wrapText="1"/>
    </xf>
    <xf numFmtId="49" fontId="7" fillId="2" borderId="32" xfId="0" applyNumberFormat="1" applyFont="1" applyFill="1" applyBorder="1" applyAlignment="1" applyProtection="1">
      <alignment horizontal="left" vertical="top" wrapText="1"/>
      <protection locked="0"/>
    </xf>
    <xf numFmtId="49" fontId="7" fillId="2" borderId="63" xfId="0" applyNumberFormat="1" applyFont="1" applyFill="1" applyBorder="1" applyAlignment="1" applyProtection="1">
      <alignment horizontal="left" vertical="top" wrapText="1"/>
      <protection locked="0"/>
    </xf>
    <xf numFmtId="49" fontId="7" fillId="2" borderId="64" xfId="0" applyNumberFormat="1" applyFont="1" applyFill="1" applyBorder="1" applyAlignment="1" applyProtection="1">
      <alignment horizontal="left" vertical="top" wrapText="1"/>
      <protection locked="0"/>
    </xf>
    <xf numFmtId="49" fontId="7" fillId="2" borderId="54" xfId="0" applyNumberFormat="1" applyFont="1" applyFill="1" applyBorder="1" applyAlignment="1" applyProtection="1">
      <alignment horizontal="left" vertical="top" wrapText="1"/>
      <protection locked="0"/>
    </xf>
    <xf numFmtId="49" fontId="7" fillId="2" borderId="65" xfId="0" applyNumberFormat="1" applyFont="1" applyFill="1" applyBorder="1" applyAlignment="1" applyProtection="1">
      <alignment horizontal="left" vertical="top" wrapText="1"/>
      <protection locked="0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top" wrapText="1"/>
    </xf>
    <xf numFmtId="0" fontId="21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 wrapText="1"/>
    </xf>
    <xf numFmtId="4" fontId="8" fillId="4" borderId="52" xfId="0" applyNumberFormat="1" applyFont="1" applyFill="1" applyBorder="1" applyAlignment="1" applyProtection="1">
      <alignment horizontal="right" vertical="center" wrapText="1"/>
    </xf>
    <xf numFmtId="4" fontId="8" fillId="4" borderId="50" xfId="0" applyNumberFormat="1" applyFont="1" applyFill="1" applyBorder="1" applyAlignment="1" applyProtection="1">
      <alignment horizontal="right" vertical="center" wrapText="1"/>
    </xf>
    <xf numFmtId="4" fontId="8" fillId="4" borderId="44" xfId="0" applyNumberFormat="1" applyFont="1" applyFill="1" applyBorder="1" applyAlignment="1" applyProtection="1">
      <alignment horizontal="right" vertical="center" wrapText="1"/>
    </xf>
    <xf numFmtId="0" fontId="1" fillId="7" borderId="36" xfId="0" applyFont="1" applyFill="1" applyBorder="1" applyAlignment="1">
      <alignment horizontal="center" vertical="center" wrapText="1"/>
    </xf>
    <xf numFmtId="0" fontId="1" fillId="7" borderId="37" xfId="0" applyFont="1" applyFill="1" applyBorder="1" applyAlignment="1">
      <alignment horizontal="center" vertical="center" wrapText="1"/>
    </xf>
    <xf numFmtId="0" fontId="1" fillId="7" borderId="38" xfId="0" applyFont="1" applyFill="1" applyBorder="1" applyAlignment="1">
      <alignment horizontal="center" vertical="center" wrapText="1"/>
    </xf>
    <xf numFmtId="0" fontId="1" fillId="7" borderId="31" xfId="0" applyFont="1" applyFill="1" applyBorder="1" applyAlignment="1">
      <alignment horizontal="left"/>
    </xf>
    <xf numFmtId="0" fontId="1" fillId="7" borderId="25" xfId="0" applyFont="1" applyFill="1" applyBorder="1" applyAlignment="1">
      <alignment horizontal="left"/>
    </xf>
    <xf numFmtId="0" fontId="1" fillId="7" borderId="15" xfId="0" applyFont="1" applyFill="1" applyBorder="1" applyAlignment="1">
      <alignment horizontal="left"/>
    </xf>
    <xf numFmtId="0" fontId="1" fillId="6" borderId="31" xfId="0" applyFont="1" applyFill="1" applyBorder="1" applyAlignment="1">
      <alignment horizontal="left"/>
    </xf>
    <xf numFmtId="0" fontId="4" fillId="6" borderId="25" xfId="0" applyFont="1" applyFill="1" applyBorder="1" applyAlignment="1">
      <alignment horizontal="left"/>
    </xf>
    <xf numFmtId="0" fontId="4" fillId="6" borderId="43" xfId="0" applyFont="1" applyFill="1" applyBorder="1" applyAlignment="1">
      <alignment horizontal="left"/>
    </xf>
    <xf numFmtId="0" fontId="4" fillId="6" borderId="15" xfId="0" applyFont="1" applyFill="1" applyBorder="1" applyAlignment="1">
      <alignment horizontal="left"/>
    </xf>
    <xf numFmtId="0" fontId="1" fillId="7" borderId="36" xfId="0" applyFont="1" applyFill="1" applyBorder="1" applyAlignment="1">
      <alignment horizontal="center"/>
    </xf>
    <xf numFmtId="0" fontId="1" fillId="7" borderId="37" xfId="0" applyFont="1" applyFill="1" applyBorder="1" applyAlignment="1">
      <alignment horizontal="center"/>
    </xf>
    <xf numFmtId="0" fontId="1" fillId="7" borderId="38" xfId="0" applyFont="1" applyFill="1" applyBorder="1" applyAlignment="1">
      <alignment horizontal="center"/>
    </xf>
    <xf numFmtId="0" fontId="4" fillId="7" borderId="25" xfId="0" applyFont="1" applyFill="1" applyBorder="1" applyAlignment="1">
      <alignment horizontal="left"/>
    </xf>
    <xf numFmtId="0" fontId="4" fillId="7" borderId="15" xfId="0" applyFont="1" applyFill="1" applyBorder="1" applyAlignment="1">
      <alignment horizontal="left"/>
    </xf>
    <xf numFmtId="0" fontId="1" fillId="7" borderId="46" xfId="0" applyFont="1" applyFill="1" applyBorder="1" applyAlignment="1">
      <alignment horizontal="center"/>
    </xf>
    <xf numFmtId="0" fontId="1" fillId="7" borderId="47" xfId="0" applyFont="1" applyFill="1" applyBorder="1" applyAlignment="1">
      <alignment horizontal="center"/>
    </xf>
    <xf numFmtId="0" fontId="1" fillId="7" borderId="48" xfId="0" applyFont="1" applyFill="1" applyBorder="1" applyAlignment="1">
      <alignment horizontal="center"/>
    </xf>
    <xf numFmtId="0" fontId="1" fillId="7" borderId="39" xfId="0" applyFont="1" applyFill="1" applyBorder="1" applyAlignment="1">
      <alignment horizontal="left"/>
    </xf>
    <xf numFmtId="0" fontId="4" fillId="7" borderId="40" xfId="0" applyFont="1" applyFill="1" applyBorder="1" applyAlignment="1">
      <alignment horizontal="left"/>
    </xf>
    <xf numFmtId="0" fontId="4" fillId="7" borderId="41" xfId="0" applyFont="1" applyFill="1" applyBorder="1" applyAlignment="1">
      <alignment horizontal="left"/>
    </xf>
    <xf numFmtId="0" fontId="11" fillId="6" borderId="57" xfId="0" applyFont="1" applyFill="1" applyBorder="1" applyAlignment="1">
      <alignment horizontal="left"/>
    </xf>
    <xf numFmtId="0" fontId="11" fillId="6" borderId="58" xfId="0" applyFont="1" applyFill="1" applyBorder="1" applyAlignment="1">
      <alignment horizontal="left"/>
    </xf>
    <xf numFmtId="0" fontId="11" fillId="6" borderId="59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23" xfId="0" applyNumberFormat="1" applyFont="1" applyFill="1" applyBorder="1" applyAlignment="1" applyProtection="1">
      <alignment horizontal="right" vertical="top" wrapText="1"/>
    </xf>
    <xf numFmtId="4" fontId="7" fillId="4" borderId="16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0" fontId="1" fillId="7" borderId="46" xfId="0" applyFont="1" applyFill="1" applyBorder="1" applyAlignment="1">
      <alignment horizontal="left"/>
    </xf>
    <xf numFmtId="0" fontId="4" fillId="7" borderId="47" xfId="0" applyFont="1" applyFill="1" applyBorder="1" applyAlignment="1">
      <alignment horizontal="left"/>
    </xf>
    <xf numFmtId="0" fontId="4" fillId="7" borderId="49" xfId="0" applyFont="1" applyFill="1" applyBorder="1" applyAlignment="1">
      <alignment horizontal="left"/>
    </xf>
    <xf numFmtId="0" fontId="1" fillId="6" borderId="42" xfId="0" applyFont="1" applyFill="1" applyBorder="1" applyAlignment="1">
      <alignment horizontal="left"/>
    </xf>
    <xf numFmtId="0" fontId="1" fillId="6" borderId="43" xfId="0" applyFont="1" applyFill="1" applyBorder="1" applyAlignment="1">
      <alignment horizontal="left"/>
    </xf>
    <xf numFmtId="0" fontId="1" fillId="6" borderId="14" xfId="0" applyFont="1" applyFill="1" applyBorder="1" applyAlignment="1">
      <alignment horizontal="left"/>
    </xf>
    <xf numFmtId="0" fontId="1" fillId="0" borderId="57" xfId="0" applyFont="1" applyBorder="1" applyAlignment="1">
      <alignment horizontal="left"/>
    </xf>
    <xf numFmtId="0" fontId="4" fillId="0" borderId="58" xfId="0" applyFont="1" applyBorder="1" applyAlignment="1">
      <alignment horizontal="left"/>
    </xf>
    <xf numFmtId="0" fontId="4" fillId="0" borderId="59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komus.ru/katalog/tekhnika/ofisnaya-tekhnika/raskhodnye-materialy-dlya-perepleta-i-laminirovaniya/zagotovki-dlya-laminirovaniya/plenka-dlya-laminirovaniya-promega-office-303x216-mm-a4-glyantsevaya-100-shtuk-v-upakovke-/p/255140/" TargetMode="External"/><Relationship Id="rId1" Type="http://schemas.openxmlformats.org/officeDocument/2006/relationships/hyperlink" Target="https://www.komus.ru/katalog/tekhnika/ofisnaya-tekhnika/raskhodnye-materialy-dlya-perepleta-i-laminirovaniya/zagotovki-dlya-laminirovaniya/plenka-dlya-laminirovaniya-promega-office-303x216-mm-a4-glyantsevaya-100-shtuk-v-upakovke-/p/255140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83"/>
  <sheetViews>
    <sheetView tabSelected="1" zoomScale="70" zoomScaleNormal="70" workbookViewId="0">
      <selection activeCell="B1" sqref="B1:Q1"/>
    </sheetView>
  </sheetViews>
  <sheetFormatPr defaultRowHeight="15" x14ac:dyDescent="0.25"/>
  <cols>
    <col min="1" max="1" width="4.5703125" customWidth="1"/>
    <col min="2" max="2" width="9.140625" customWidth="1"/>
    <col min="3" max="3" width="49.7109375" style="38" customWidth="1"/>
    <col min="4" max="4" width="8.42578125" customWidth="1"/>
    <col min="5" max="5" width="17.140625" style="38" customWidth="1"/>
    <col min="6" max="6" width="16.7109375" customWidth="1"/>
    <col min="7" max="7" width="22.85546875" customWidth="1"/>
    <col min="10" max="10" width="29.1406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107" t="s">
        <v>498</v>
      </c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101" t="s">
        <v>10</v>
      </c>
      <c r="C3" s="102"/>
      <c r="D3" s="102"/>
      <c r="E3" s="108"/>
      <c r="F3" s="18">
        <v>1909551.59</v>
      </c>
      <c r="G3" s="16" t="s">
        <v>2</v>
      </c>
      <c r="H3" s="1"/>
      <c r="I3" s="101" t="s">
        <v>492</v>
      </c>
      <c r="J3" s="102"/>
      <c r="K3" s="102"/>
      <c r="L3" s="102"/>
      <c r="M3" s="102"/>
      <c r="N3" s="102"/>
      <c r="O3" s="102"/>
      <c r="P3" s="102"/>
      <c r="Q3" s="102"/>
      <c r="R3" s="102"/>
      <c r="S3" s="103"/>
      <c r="T3" s="1"/>
      <c r="U3" s="1"/>
      <c r="V3" s="1"/>
      <c r="W3" s="1"/>
      <c r="X3" s="1"/>
      <c r="Y3" s="1"/>
      <c r="Z3" s="1"/>
      <c r="AA3" s="1"/>
    </row>
    <row r="4" spans="1:27" ht="43.5" customHeight="1" x14ac:dyDescent="0.25">
      <c r="B4" s="136" t="s">
        <v>31</v>
      </c>
      <c r="C4" s="136"/>
      <c r="D4" s="136"/>
      <c r="E4" s="136"/>
      <c r="F4" s="136"/>
      <c r="G4" s="136"/>
      <c r="H4" s="1"/>
      <c r="I4" s="1"/>
      <c r="J4" s="104" t="s">
        <v>495</v>
      </c>
      <c r="K4" s="104"/>
      <c r="L4" s="104"/>
      <c r="M4" s="104"/>
      <c r="N4" s="104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46.5" customHeight="1" x14ac:dyDescent="0.25">
      <c r="B5" s="1"/>
      <c r="C5" s="1"/>
      <c r="D5" s="1"/>
      <c r="E5" s="1"/>
      <c r="F5" s="1"/>
      <c r="G5" s="1"/>
      <c r="H5" s="1"/>
      <c r="I5" s="1"/>
      <c r="J5" s="94" t="s">
        <v>496</v>
      </c>
      <c r="K5" s="94"/>
      <c r="L5" s="94"/>
      <c r="M5" s="94"/>
      <c r="N5" s="94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137" t="s">
        <v>11</v>
      </c>
      <c r="C7" s="108"/>
      <c r="D7" s="138"/>
      <c r="E7" s="138"/>
      <c r="F7" s="139"/>
      <c r="G7" s="140"/>
      <c r="H7" s="5"/>
      <c r="I7" s="101" t="s">
        <v>493</v>
      </c>
      <c r="J7" s="102"/>
      <c r="K7" s="102"/>
      <c r="L7" s="102"/>
      <c r="M7" s="102"/>
      <c r="N7" s="102"/>
      <c r="O7" s="102"/>
      <c r="P7" s="102"/>
      <c r="Q7" s="103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14.7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31"/>
      <c r="I8" s="7" t="s">
        <v>3</v>
      </c>
      <c r="J8" s="8" t="s">
        <v>1</v>
      </c>
      <c r="K8" s="9" t="s">
        <v>12</v>
      </c>
      <c r="L8" s="8" t="s">
        <v>494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thickBot="1" x14ac:dyDescent="0.3">
      <c r="B9" s="112" t="s">
        <v>26</v>
      </c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4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34.5" customHeight="1" thickBot="1" x14ac:dyDescent="0.3">
      <c r="A10" s="6"/>
      <c r="B10" s="22">
        <v>1</v>
      </c>
      <c r="C10" s="43" t="s">
        <v>32</v>
      </c>
      <c r="D10" s="45" t="s">
        <v>24</v>
      </c>
      <c r="E10" s="46">
        <v>13.46</v>
      </c>
      <c r="F10" s="47">
        <v>1</v>
      </c>
      <c r="G10" s="48">
        <f>E10*F10</f>
        <v>13.46</v>
      </c>
      <c r="H10" s="1"/>
      <c r="I10" s="25">
        <v>1</v>
      </c>
      <c r="J10" s="26" t="str">
        <f>C10</f>
        <v>Антистеплер   ERICH KRAUSE  или аналог  металлический корпус с пластиковым держателем</v>
      </c>
      <c r="K10" s="99"/>
      <c r="L10" s="96"/>
      <c r="M10" s="41" t="str">
        <f>D10</f>
        <v>шт.</v>
      </c>
      <c r="N10" s="28">
        <f>E10</f>
        <v>13.46</v>
      </c>
      <c r="O10" s="23"/>
      <c r="P10" s="27">
        <f>F10</f>
        <v>1</v>
      </c>
      <c r="Q10" s="30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34.5" customHeight="1" thickBot="1" x14ac:dyDescent="0.3">
      <c r="A11" s="6"/>
      <c r="B11" s="22">
        <v>2</v>
      </c>
      <c r="C11" s="44" t="s">
        <v>33</v>
      </c>
      <c r="D11" s="45" t="s">
        <v>24</v>
      </c>
      <c r="E11" s="46">
        <v>2.65</v>
      </c>
      <c r="F11" s="47">
        <v>1</v>
      </c>
      <c r="G11" s="48">
        <f t="shared" ref="G11:G74" si="0">E11*F11</f>
        <v>2.65</v>
      </c>
      <c r="H11" s="1"/>
      <c r="I11" s="25">
        <v>2</v>
      </c>
      <c r="J11" s="26" t="str">
        <f t="shared" ref="J11:J74" si="1">C11</f>
        <v>Бейдж, размер 60*90мм материал пластик; булавка, прищепка</v>
      </c>
      <c r="K11" s="99"/>
      <c r="L11" s="96"/>
      <c r="M11" s="41" t="str">
        <f t="shared" ref="M11:M74" si="2">D11</f>
        <v>шт.</v>
      </c>
      <c r="N11" s="28">
        <f t="shared" ref="N11:N74" si="3">E11</f>
        <v>2.65</v>
      </c>
      <c r="O11" s="23"/>
      <c r="P11" s="27">
        <f t="shared" ref="P11:P74" si="4">F11</f>
        <v>1</v>
      </c>
      <c r="Q11" s="30">
        <f t="shared" ref="Q11:Q74" si="5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34.5" customHeight="1" thickBot="1" x14ac:dyDescent="0.3">
      <c r="A12" s="6"/>
      <c r="B12" s="22">
        <v>3</v>
      </c>
      <c r="C12" s="44" t="s">
        <v>34</v>
      </c>
      <c r="D12" s="45" t="s">
        <v>24</v>
      </c>
      <c r="E12" s="46">
        <v>5.49</v>
      </c>
      <c r="F12" s="47">
        <v>1</v>
      </c>
      <c r="G12" s="48">
        <f t="shared" si="0"/>
        <v>5.49</v>
      </c>
      <c r="H12" s="1"/>
      <c r="I12" s="25">
        <v>3</v>
      </c>
      <c r="J12" s="26" t="str">
        <f t="shared" si="1"/>
        <v>Блок для записей  в пластиковой подставке, размер 90х90х50мм; бумага- офсет 80г/м2; цвет - ассорти; в пластиковом боксе</v>
      </c>
      <c r="K12" s="99"/>
      <c r="L12" s="96"/>
      <c r="M12" s="41" t="str">
        <f t="shared" si="2"/>
        <v>шт.</v>
      </c>
      <c r="N12" s="28">
        <f t="shared" si="3"/>
        <v>5.49</v>
      </c>
      <c r="O12" s="23"/>
      <c r="P12" s="27">
        <f t="shared" si="4"/>
        <v>1</v>
      </c>
      <c r="Q12" s="30">
        <f t="shared" si="5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4.5" customHeight="1" thickBot="1" x14ac:dyDescent="0.3">
      <c r="A13" s="6"/>
      <c r="B13" s="22">
        <v>4</v>
      </c>
      <c r="C13" s="44" t="s">
        <v>35</v>
      </c>
      <c r="D13" s="45" t="s">
        <v>24</v>
      </c>
      <c r="E13" s="46">
        <v>31.92</v>
      </c>
      <c r="F13" s="47">
        <v>1</v>
      </c>
      <c r="G13" s="48">
        <f t="shared" si="0"/>
        <v>31.92</v>
      </c>
      <c r="H13" s="1"/>
      <c r="I13" s="25">
        <v>4</v>
      </c>
      <c r="J13" s="26" t="str">
        <f t="shared" si="1"/>
        <v>Блок для записей, размер 76х76;  блок/100 листов</v>
      </c>
      <c r="K13" s="99"/>
      <c r="L13" s="96"/>
      <c r="M13" s="41" t="str">
        <f t="shared" si="2"/>
        <v>шт.</v>
      </c>
      <c r="N13" s="28">
        <f t="shared" si="3"/>
        <v>31.92</v>
      </c>
      <c r="O13" s="23"/>
      <c r="P13" s="27">
        <f t="shared" si="4"/>
        <v>1</v>
      </c>
      <c r="Q13" s="30">
        <f t="shared" si="5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4.5" customHeight="1" thickBot="1" x14ac:dyDescent="0.3">
      <c r="A14" s="6"/>
      <c r="B14" s="22">
        <v>5</v>
      </c>
      <c r="C14" s="44" t="s">
        <v>36</v>
      </c>
      <c r="D14" s="45" t="s">
        <v>24</v>
      </c>
      <c r="E14" s="46">
        <v>24.27</v>
      </c>
      <c r="F14" s="47">
        <v>1</v>
      </c>
      <c r="G14" s="48">
        <f t="shared" si="0"/>
        <v>24.27</v>
      </c>
      <c r="H14" s="1"/>
      <c r="I14" s="25">
        <v>5</v>
      </c>
      <c r="J14" s="26" t="str">
        <f t="shared" si="1"/>
        <v>Блок для записей, размер 90x90 мм; бумага ассорти  - офсет, 80 г/м2; высота блока - 50 мм; непроклеенный в термопленке; запасной</v>
      </c>
      <c r="K14" s="99"/>
      <c r="L14" s="96"/>
      <c r="M14" s="41" t="str">
        <f t="shared" si="2"/>
        <v>шт.</v>
      </c>
      <c r="N14" s="28">
        <f t="shared" si="3"/>
        <v>24.27</v>
      </c>
      <c r="O14" s="23"/>
      <c r="P14" s="27">
        <f t="shared" si="4"/>
        <v>1</v>
      </c>
      <c r="Q14" s="30">
        <f t="shared" si="5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4.5" customHeight="1" thickBot="1" x14ac:dyDescent="0.3">
      <c r="A15" s="6"/>
      <c r="B15" s="22">
        <v>6</v>
      </c>
      <c r="C15" s="44" t="s">
        <v>37</v>
      </c>
      <c r="D15" s="45" t="s">
        <v>24</v>
      </c>
      <c r="E15" s="46">
        <v>15.55</v>
      </c>
      <c r="F15" s="47">
        <v>1</v>
      </c>
      <c r="G15" s="48">
        <f t="shared" si="0"/>
        <v>15.55</v>
      </c>
      <c r="H15" s="1"/>
      <c r="I15" s="25">
        <v>6</v>
      </c>
      <c r="J15" s="26" t="str">
        <f t="shared" si="1"/>
        <v>Блок флажок бумажный, размер 20х50; материал: бумага; 4 неоновых цвета, 50 листов каждого цвета; с клеевым краем</v>
      </c>
      <c r="K15" s="99"/>
      <c r="L15" s="96"/>
      <c r="M15" s="41" t="str">
        <f t="shared" si="2"/>
        <v>шт.</v>
      </c>
      <c r="N15" s="28">
        <f t="shared" si="3"/>
        <v>15.55</v>
      </c>
      <c r="O15" s="23"/>
      <c r="P15" s="27">
        <f t="shared" si="4"/>
        <v>1</v>
      </c>
      <c r="Q15" s="30">
        <f t="shared" si="5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34.5" customHeight="1" thickBot="1" x14ac:dyDescent="0.3">
      <c r="A16" s="6"/>
      <c r="B16" s="22">
        <v>7</v>
      </c>
      <c r="C16" s="44" t="s">
        <v>38</v>
      </c>
      <c r="D16" s="45" t="s">
        <v>24</v>
      </c>
      <c r="E16" s="46">
        <v>52.69</v>
      </c>
      <c r="F16" s="47">
        <v>1</v>
      </c>
      <c r="G16" s="48">
        <f t="shared" si="0"/>
        <v>52.69</v>
      </c>
      <c r="H16" s="1"/>
      <c r="I16" s="25">
        <v>7</v>
      </c>
      <c r="J16" s="26" t="str">
        <f t="shared" si="1"/>
        <v>Блок флажок пластик, размер 12х45; материал: пластик; 5 неоновых цветов; с клеевым краем; форма закладки: стрелка</v>
      </c>
      <c r="K16" s="99"/>
      <c r="L16" s="96"/>
      <c r="M16" s="41" t="str">
        <f t="shared" si="2"/>
        <v>шт.</v>
      </c>
      <c r="N16" s="28">
        <f t="shared" si="3"/>
        <v>52.69</v>
      </c>
      <c r="O16" s="23"/>
      <c r="P16" s="27">
        <f t="shared" si="4"/>
        <v>1</v>
      </c>
      <c r="Q16" s="30">
        <f t="shared" si="5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34.5" customHeight="1" thickBot="1" x14ac:dyDescent="0.3">
      <c r="A17" s="6"/>
      <c r="B17" s="22">
        <v>8</v>
      </c>
      <c r="C17" s="44" t="s">
        <v>39</v>
      </c>
      <c r="D17" s="45" t="s">
        <v>24</v>
      </c>
      <c r="E17" s="46">
        <v>31</v>
      </c>
      <c r="F17" s="47">
        <v>1</v>
      </c>
      <c r="G17" s="48">
        <f t="shared" si="0"/>
        <v>31</v>
      </c>
      <c r="H17" s="1"/>
      <c r="I17" s="25">
        <v>8</v>
      </c>
      <c r="J17" s="26" t="str">
        <f t="shared" si="1"/>
        <v>Блокнот формат А5, крепление: на гребне (на пружине), блок- офсетная бумага, клетка, обложка – лакированный картон, подложка из жесткого картона, 80 листов</v>
      </c>
      <c r="K17" s="99"/>
      <c r="L17" s="96"/>
      <c r="M17" s="41" t="str">
        <f t="shared" si="2"/>
        <v>шт.</v>
      </c>
      <c r="N17" s="28">
        <f t="shared" si="3"/>
        <v>31</v>
      </c>
      <c r="O17" s="23"/>
      <c r="P17" s="27">
        <f t="shared" si="4"/>
        <v>1</v>
      </c>
      <c r="Q17" s="30">
        <f t="shared" si="5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34.5" customHeight="1" thickBot="1" x14ac:dyDescent="0.3">
      <c r="A18" s="6"/>
      <c r="B18" s="22">
        <v>9</v>
      </c>
      <c r="C18" s="43" t="s">
        <v>40</v>
      </c>
      <c r="D18" s="45" t="s">
        <v>24</v>
      </c>
      <c r="E18" s="46">
        <v>36.799999999999997</v>
      </c>
      <c r="F18" s="47">
        <v>1</v>
      </c>
      <c r="G18" s="48">
        <f t="shared" si="0"/>
        <v>36.799999999999997</v>
      </c>
      <c r="H18" s="1"/>
      <c r="I18" s="25">
        <v>9</v>
      </c>
      <c r="J18" s="26" t="str">
        <f t="shared" si="1"/>
        <v>Блокнот формат А6, крепление: боковая спираль, блок- офсетная бумага, клетка, обложка – картон, 100 листов</v>
      </c>
      <c r="K18" s="99"/>
      <c r="L18" s="96"/>
      <c r="M18" s="41" t="str">
        <f t="shared" si="2"/>
        <v>шт.</v>
      </c>
      <c r="N18" s="28">
        <f t="shared" si="3"/>
        <v>36.799999999999997</v>
      </c>
      <c r="O18" s="23"/>
      <c r="P18" s="27">
        <f t="shared" si="4"/>
        <v>1</v>
      </c>
      <c r="Q18" s="30">
        <f t="shared" si="5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34.5" customHeight="1" thickBot="1" x14ac:dyDescent="0.3">
      <c r="A19" s="6"/>
      <c r="B19" s="22">
        <v>10</v>
      </c>
      <c r="C19" s="44" t="s">
        <v>41</v>
      </c>
      <c r="D19" s="45" t="s">
        <v>24</v>
      </c>
      <c r="E19" s="46">
        <v>93.32</v>
      </c>
      <c r="F19" s="47">
        <v>1</v>
      </c>
      <c r="G19" s="48">
        <f t="shared" si="0"/>
        <v>93.32</v>
      </c>
      <c r="H19" s="1"/>
      <c r="I19" s="25">
        <v>10</v>
      </c>
      <c r="J19" s="26" t="str">
        <f t="shared" si="1"/>
        <v>Булавки размер: 28мм; одностержневые, металлические; цветные;250 штук</v>
      </c>
      <c r="K19" s="99"/>
      <c r="L19" s="96"/>
      <c r="M19" s="41" t="str">
        <f t="shared" si="2"/>
        <v>шт.</v>
      </c>
      <c r="N19" s="28">
        <f t="shared" si="3"/>
        <v>93.32</v>
      </c>
      <c r="O19" s="23"/>
      <c r="P19" s="27">
        <f t="shared" si="4"/>
        <v>1</v>
      </c>
      <c r="Q19" s="30">
        <f t="shared" si="5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34.5" customHeight="1" thickBot="1" x14ac:dyDescent="0.3">
      <c r="A20" s="6"/>
      <c r="B20" s="22">
        <v>11</v>
      </c>
      <c r="C20" s="44" t="s">
        <v>42</v>
      </c>
      <c r="D20" s="45" t="s">
        <v>24</v>
      </c>
      <c r="E20" s="46">
        <v>283.82</v>
      </c>
      <c r="F20" s="47">
        <v>1</v>
      </c>
      <c r="G20" s="48">
        <f t="shared" si="0"/>
        <v>283.82</v>
      </c>
      <c r="H20" s="1"/>
      <c r="I20" s="25">
        <v>11</v>
      </c>
      <c r="J20" s="26" t="str">
        <f t="shared" si="1"/>
        <v xml:space="preserve"> Бумага глянцевая LOMOND (фото) А-4 120-200г (аналог)</v>
      </c>
      <c r="K20" s="99"/>
      <c r="L20" s="96"/>
      <c r="M20" s="41" t="str">
        <f t="shared" si="2"/>
        <v>шт.</v>
      </c>
      <c r="N20" s="28">
        <f t="shared" si="3"/>
        <v>283.82</v>
      </c>
      <c r="O20" s="23"/>
      <c r="P20" s="27">
        <f t="shared" si="4"/>
        <v>1</v>
      </c>
      <c r="Q20" s="30">
        <f t="shared" si="5"/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34.5" customHeight="1" thickBot="1" x14ac:dyDescent="0.3">
      <c r="A21" s="6"/>
      <c r="B21" s="22">
        <v>12</v>
      </c>
      <c r="C21" s="44" t="s">
        <v>43</v>
      </c>
      <c r="D21" s="45" t="s">
        <v>24</v>
      </c>
      <c r="E21" s="46">
        <v>174</v>
      </c>
      <c r="F21" s="47">
        <v>1</v>
      </c>
      <c r="G21" s="48">
        <f t="shared" si="0"/>
        <v>174</v>
      </c>
      <c r="H21" s="1"/>
      <c r="I21" s="25">
        <v>12</v>
      </c>
      <c r="J21" s="26" t="str">
        <f t="shared" si="1"/>
        <v>Бумага самоклеящаяся LOMOND А-4 (аналог)</v>
      </c>
      <c r="K21" s="99"/>
      <c r="L21" s="96"/>
      <c r="M21" s="41" t="str">
        <f t="shared" si="2"/>
        <v>шт.</v>
      </c>
      <c r="N21" s="28">
        <f t="shared" si="3"/>
        <v>174</v>
      </c>
      <c r="O21" s="23"/>
      <c r="P21" s="27">
        <f t="shared" si="4"/>
        <v>1</v>
      </c>
      <c r="Q21" s="30">
        <f t="shared" si="5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34.5" customHeight="1" thickBot="1" x14ac:dyDescent="0.3">
      <c r="A22" s="6"/>
      <c r="B22" s="22">
        <v>13</v>
      </c>
      <c r="C22" s="44" t="s">
        <v>44</v>
      </c>
      <c r="D22" s="45" t="s">
        <v>24</v>
      </c>
      <c r="E22" s="46">
        <v>273.24</v>
      </c>
      <c r="F22" s="47">
        <v>1</v>
      </c>
      <c r="G22" s="48">
        <f t="shared" si="0"/>
        <v>273.24</v>
      </c>
      <c r="H22" s="1"/>
      <c r="I22" s="25">
        <v>13</v>
      </c>
      <c r="J22" s="26" t="str">
        <f t="shared" si="1"/>
        <v>Бумага А-4 цветная (набор) 250 л 5 цветов</v>
      </c>
      <c r="K22" s="99"/>
      <c r="L22" s="96"/>
      <c r="M22" s="41" t="str">
        <f t="shared" si="2"/>
        <v>шт.</v>
      </c>
      <c r="N22" s="28">
        <f t="shared" si="3"/>
        <v>273.24</v>
      </c>
      <c r="O22" s="23"/>
      <c r="P22" s="27">
        <f t="shared" si="4"/>
        <v>1</v>
      </c>
      <c r="Q22" s="30">
        <f t="shared" si="5"/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34.5" customHeight="1" thickBot="1" x14ac:dyDescent="0.3">
      <c r="A23" s="6"/>
      <c r="B23" s="22">
        <v>14</v>
      </c>
      <c r="C23" s="44" t="s">
        <v>45</v>
      </c>
      <c r="D23" s="45" t="s">
        <v>24</v>
      </c>
      <c r="E23" s="46">
        <v>10.08</v>
      </c>
      <c r="F23" s="47">
        <v>1</v>
      </c>
      <c r="G23" s="48">
        <f t="shared" si="0"/>
        <v>10.08</v>
      </c>
      <c r="H23" s="1"/>
      <c r="I23" s="25">
        <v>14</v>
      </c>
      <c r="J23" s="26" t="str">
        <f t="shared" si="1"/>
        <v>Бумага для записи , размер 76х76; с клевым краем; блок/100 листов</v>
      </c>
      <c r="K23" s="99"/>
      <c r="L23" s="96"/>
      <c r="M23" s="41" t="str">
        <f t="shared" si="2"/>
        <v>шт.</v>
      </c>
      <c r="N23" s="28">
        <f t="shared" si="3"/>
        <v>10.08</v>
      </c>
      <c r="O23" s="23"/>
      <c r="P23" s="27">
        <f t="shared" si="4"/>
        <v>1</v>
      </c>
      <c r="Q23" s="30">
        <f t="shared" si="5"/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34.5" customHeight="1" thickBot="1" x14ac:dyDescent="0.3">
      <c r="A24" s="6"/>
      <c r="B24" s="22">
        <v>15</v>
      </c>
      <c r="C24" s="44" t="s">
        <v>46</v>
      </c>
      <c r="D24" s="45" t="s">
        <v>24</v>
      </c>
      <c r="E24" s="46">
        <v>5.64</v>
      </c>
      <c r="F24" s="47">
        <v>1</v>
      </c>
      <c r="G24" s="48">
        <f t="shared" si="0"/>
        <v>5.64</v>
      </c>
      <c r="H24" s="1"/>
      <c r="I24" s="25">
        <v>15</v>
      </c>
      <c r="J24" s="26" t="str">
        <f t="shared" si="1"/>
        <v>Бумага для записи , размер 38*51; с клевым краем; блок/100 листов</v>
      </c>
      <c r="K24" s="99"/>
      <c r="L24" s="96"/>
      <c r="M24" s="41" t="str">
        <f t="shared" si="2"/>
        <v>шт.</v>
      </c>
      <c r="N24" s="28">
        <f t="shared" si="3"/>
        <v>5.64</v>
      </c>
      <c r="O24" s="23"/>
      <c r="P24" s="27">
        <f t="shared" si="4"/>
        <v>1</v>
      </c>
      <c r="Q24" s="30">
        <f t="shared" si="5"/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34.5" customHeight="1" thickBot="1" x14ac:dyDescent="0.3">
      <c r="A25" s="6"/>
      <c r="B25" s="22">
        <v>16</v>
      </c>
      <c r="C25" s="44" t="s">
        <v>47</v>
      </c>
      <c r="D25" s="45" t="s">
        <v>24</v>
      </c>
      <c r="E25" s="46">
        <v>37.19</v>
      </c>
      <c r="F25" s="47">
        <v>1</v>
      </c>
      <c r="G25" s="48">
        <f t="shared" si="0"/>
        <v>37.19</v>
      </c>
      <c r="H25" s="1"/>
      <c r="I25" s="25">
        <v>16</v>
      </c>
      <c r="J25" s="26" t="str">
        <f t="shared" si="1"/>
        <v>Бумага для записи, размер 76*125; с клевым краем; блок/100 листов</v>
      </c>
      <c r="K25" s="99"/>
      <c r="L25" s="96"/>
      <c r="M25" s="41" t="str">
        <f t="shared" si="2"/>
        <v>шт.</v>
      </c>
      <c r="N25" s="28">
        <f t="shared" si="3"/>
        <v>37.19</v>
      </c>
      <c r="O25" s="23"/>
      <c r="P25" s="27">
        <f t="shared" si="4"/>
        <v>1</v>
      </c>
      <c r="Q25" s="30">
        <f t="shared" si="5"/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34.5" customHeight="1" thickBot="1" x14ac:dyDescent="0.3">
      <c r="A26" s="6"/>
      <c r="B26" s="22">
        <v>17</v>
      </c>
      <c r="C26" s="44" t="s">
        <v>48</v>
      </c>
      <c r="D26" s="45" t="s">
        <v>24</v>
      </c>
      <c r="E26" s="46">
        <v>9.66</v>
      </c>
      <c r="F26" s="47">
        <v>1</v>
      </c>
      <c r="G26" s="48">
        <f t="shared" si="0"/>
        <v>9.66</v>
      </c>
      <c r="H26" s="1"/>
      <c r="I26" s="25">
        <v>17</v>
      </c>
      <c r="J26" s="26" t="str">
        <f t="shared" si="1"/>
        <v>Бумага для записи, размер 51*76; с клевым краем; блок/100 листов цветная</v>
      </c>
      <c r="K26" s="99"/>
      <c r="L26" s="96"/>
      <c r="M26" s="41" t="str">
        <f t="shared" si="2"/>
        <v>шт.</v>
      </c>
      <c r="N26" s="28">
        <f t="shared" si="3"/>
        <v>9.66</v>
      </c>
      <c r="O26" s="23"/>
      <c r="P26" s="27">
        <f t="shared" si="4"/>
        <v>1</v>
      </c>
      <c r="Q26" s="30">
        <f t="shared" si="5"/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34.5" customHeight="1" thickBot="1" x14ac:dyDescent="0.3">
      <c r="A27" s="6"/>
      <c r="B27" s="22">
        <v>18</v>
      </c>
      <c r="C27" s="44" t="s">
        <v>49</v>
      </c>
      <c r="D27" s="45" t="s">
        <v>24</v>
      </c>
      <c r="E27" s="46">
        <v>88.32</v>
      </c>
      <c r="F27" s="47">
        <v>1</v>
      </c>
      <c r="G27" s="48">
        <f t="shared" si="0"/>
        <v>88.32</v>
      </c>
      <c r="H27" s="1"/>
      <c r="I27" s="25">
        <v>18</v>
      </c>
      <c r="J27" s="26" t="str">
        <f t="shared" si="1"/>
        <v>Бумага копировальная,калька А-4 50 листов</v>
      </c>
      <c r="K27" s="99"/>
      <c r="L27" s="96"/>
      <c r="M27" s="41" t="str">
        <f t="shared" si="2"/>
        <v>шт.</v>
      </c>
      <c r="N27" s="28">
        <f t="shared" si="3"/>
        <v>88.32</v>
      </c>
      <c r="O27" s="23"/>
      <c r="P27" s="27">
        <f t="shared" si="4"/>
        <v>1</v>
      </c>
      <c r="Q27" s="30">
        <f t="shared" si="5"/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34.5" customHeight="1" thickBot="1" x14ac:dyDescent="0.3">
      <c r="A28" s="6"/>
      <c r="B28" s="22">
        <v>19</v>
      </c>
      <c r="C28" s="44" t="s">
        <v>50</v>
      </c>
      <c r="D28" s="45" t="s">
        <v>24</v>
      </c>
      <c r="E28" s="46">
        <v>12.31</v>
      </c>
      <c r="F28" s="47">
        <v>1</v>
      </c>
      <c r="G28" s="48">
        <f t="shared" si="0"/>
        <v>12.31</v>
      </c>
      <c r="H28" s="1"/>
      <c r="I28" s="25">
        <v>19</v>
      </c>
      <c r="J28" s="26" t="str">
        <f t="shared" si="1"/>
        <v>Батарейка АА пальчиковая</v>
      </c>
      <c r="K28" s="99"/>
      <c r="L28" s="96"/>
      <c r="M28" s="41" t="str">
        <f t="shared" si="2"/>
        <v>шт.</v>
      </c>
      <c r="N28" s="28">
        <f t="shared" si="3"/>
        <v>12.31</v>
      </c>
      <c r="O28" s="23"/>
      <c r="P28" s="27">
        <f t="shared" si="4"/>
        <v>1</v>
      </c>
      <c r="Q28" s="30">
        <f t="shared" si="5"/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34.5" customHeight="1" thickBot="1" x14ac:dyDescent="0.3">
      <c r="A29" s="6"/>
      <c r="B29" s="22">
        <v>20</v>
      </c>
      <c r="C29" s="44" t="s">
        <v>51</v>
      </c>
      <c r="D29" s="45" t="s">
        <v>24</v>
      </c>
      <c r="E29" s="46">
        <v>8.86</v>
      </c>
      <c r="F29" s="47">
        <v>1</v>
      </c>
      <c r="G29" s="48">
        <f t="shared" si="0"/>
        <v>8.86</v>
      </c>
      <c r="H29" s="1"/>
      <c r="I29" s="25">
        <v>20</v>
      </c>
      <c r="J29" s="26" t="str">
        <f t="shared" si="1"/>
        <v>Батарейка ААА мизинчиковая</v>
      </c>
      <c r="K29" s="99"/>
      <c r="L29" s="96"/>
      <c r="M29" s="41" t="str">
        <f t="shared" si="2"/>
        <v>шт.</v>
      </c>
      <c r="N29" s="28">
        <f t="shared" si="3"/>
        <v>8.86</v>
      </c>
      <c r="O29" s="23"/>
      <c r="P29" s="27">
        <f t="shared" si="4"/>
        <v>1</v>
      </c>
      <c r="Q29" s="30">
        <f t="shared" si="5"/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34.5" customHeight="1" thickBot="1" x14ac:dyDescent="0.3">
      <c r="A30" s="6"/>
      <c r="B30" s="22">
        <v>21</v>
      </c>
      <c r="C30" s="44" t="s">
        <v>52</v>
      </c>
      <c r="D30" s="45" t="s">
        <v>24</v>
      </c>
      <c r="E30" s="46">
        <v>93.5</v>
      </c>
      <c r="F30" s="47">
        <v>1</v>
      </c>
      <c r="G30" s="48">
        <f t="shared" si="0"/>
        <v>93.5</v>
      </c>
      <c r="H30" s="1"/>
      <c r="I30" s="25">
        <v>21</v>
      </c>
      <c r="J30" s="26" t="str">
        <f t="shared" si="1"/>
        <v>Батарейка Крона 9V</v>
      </c>
      <c r="K30" s="99"/>
      <c r="L30" s="96"/>
      <c r="M30" s="41" t="str">
        <f t="shared" si="2"/>
        <v>шт.</v>
      </c>
      <c r="N30" s="28">
        <f t="shared" si="3"/>
        <v>93.5</v>
      </c>
      <c r="O30" s="23"/>
      <c r="P30" s="27">
        <f t="shared" si="4"/>
        <v>1</v>
      </c>
      <c r="Q30" s="30">
        <f t="shared" si="5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34.5" customHeight="1" thickBot="1" x14ac:dyDescent="0.3">
      <c r="A31" s="6"/>
      <c r="B31" s="22">
        <v>22</v>
      </c>
      <c r="C31" s="44" t="s">
        <v>53</v>
      </c>
      <c r="D31" s="45" t="s">
        <v>24</v>
      </c>
      <c r="E31" s="46">
        <v>14.42</v>
      </c>
      <c r="F31" s="47">
        <v>1</v>
      </c>
      <c r="G31" s="48">
        <f t="shared" si="0"/>
        <v>14.42</v>
      </c>
      <c r="H31" s="1"/>
      <c r="I31" s="25">
        <v>22</v>
      </c>
      <c r="J31" s="26" t="str">
        <f t="shared" si="1"/>
        <v>Ватман А 1</v>
      </c>
      <c r="K31" s="99"/>
      <c r="L31" s="96"/>
      <c r="M31" s="41" t="str">
        <f t="shared" si="2"/>
        <v>шт.</v>
      </c>
      <c r="N31" s="28">
        <f t="shared" si="3"/>
        <v>14.42</v>
      </c>
      <c r="O31" s="23"/>
      <c r="P31" s="27">
        <f t="shared" si="4"/>
        <v>1</v>
      </c>
      <c r="Q31" s="30">
        <f t="shared" si="5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34.5" customHeight="1" thickBot="1" x14ac:dyDescent="0.3">
      <c r="A32" s="6"/>
      <c r="B32" s="22">
        <v>23</v>
      </c>
      <c r="C32" s="44" t="s">
        <v>54</v>
      </c>
      <c r="D32" s="45" t="s">
        <v>24</v>
      </c>
      <c r="E32" s="46">
        <v>9.43</v>
      </c>
      <c r="F32" s="47">
        <v>1</v>
      </c>
      <c r="G32" s="48">
        <f t="shared" si="0"/>
        <v>9.43</v>
      </c>
      <c r="H32" s="1"/>
      <c r="I32" s="25">
        <v>23</v>
      </c>
      <c r="J32" s="26" t="str">
        <f t="shared" si="1"/>
        <v>Выделитель текста, цвет-зеленый; с флуоресцентными чернилами на водной основе; толщина линии 4-5мм; удобный клип; цвет колпачка и торцевого элемента соответствует цвету чернил</v>
      </c>
      <c r="K32" s="99"/>
      <c r="L32" s="96"/>
      <c r="M32" s="41" t="str">
        <f t="shared" si="2"/>
        <v>шт.</v>
      </c>
      <c r="N32" s="28">
        <f t="shared" si="3"/>
        <v>9.43</v>
      </c>
      <c r="O32" s="23"/>
      <c r="P32" s="27">
        <f t="shared" si="4"/>
        <v>1</v>
      </c>
      <c r="Q32" s="30">
        <f t="shared" si="5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34.5" customHeight="1" thickBot="1" x14ac:dyDescent="0.3">
      <c r="A33" s="6"/>
      <c r="B33" s="22">
        <v>24</v>
      </c>
      <c r="C33" s="44" t="s">
        <v>55</v>
      </c>
      <c r="D33" s="45" t="s">
        <v>24</v>
      </c>
      <c r="E33" s="46">
        <v>9.43</v>
      </c>
      <c r="F33" s="47">
        <v>1</v>
      </c>
      <c r="G33" s="48">
        <f t="shared" si="0"/>
        <v>9.43</v>
      </c>
      <c r="H33" s="1"/>
      <c r="I33" s="25">
        <v>24</v>
      </c>
      <c r="J33" s="26" t="str">
        <f t="shared" si="1"/>
        <v>Выделитель текста, цвет-оранжевый; с флуоресцентными чернилами на водной основе; толщина линии 4-5мм; удобный клип; цвет колпачка и торцевого элемента соответствует цвету чернил</v>
      </c>
      <c r="K33" s="99"/>
      <c r="L33" s="96"/>
      <c r="M33" s="41" t="str">
        <f t="shared" si="2"/>
        <v>шт.</v>
      </c>
      <c r="N33" s="28">
        <f t="shared" si="3"/>
        <v>9.43</v>
      </c>
      <c r="O33" s="23"/>
      <c r="P33" s="27">
        <f t="shared" si="4"/>
        <v>1</v>
      </c>
      <c r="Q33" s="30">
        <f t="shared" si="5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34.5" customHeight="1" thickBot="1" x14ac:dyDescent="0.3">
      <c r="A34" s="6"/>
      <c r="B34" s="22">
        <v>25</v>
      </c>
      <c r="C34" s="44" t="s">
        <v>56</v>
      </c>
      <c r="D34" s="45" t="s">
        <v>24</v>
      </c>
      <c r="E34" s="46">
        <v>9.43</v>
      </c>
      <c r="F34" s="47">
        <v>1</v>
      </c>
      <c r="G34" s="48">
        <f t="shared" si="0"/>
        <v>9.43</v>
      </c>
      <c r="H34" s="1"/>
      <c r="I34" s="25">
        <v>25</v>
      </c>
      <c r="J34" s="26" t="str">
        <f t="shared" si="1"/>
        <v>Выделитель текста, цвет-розовый; с флуоресцентными чернилами на водной основе; толщина линии 4-5мм; удобный клип; цвет колпачка и торцевого элемента соответствует цвету чернил</v>
      </c>
      <c r="K34" s="99"/>
      <c r="L34" s="96"/>
      <c r="M34" s="41" t="str">
        <f t="shared" si="2"/>
        <v>шт.</v>
      </c>
      <c r="N34" s="28">
        <f t="shared" si="3"/>
        <v>9.43</v>
      </c>
      <c r="O34" s="23"/>
      <c r="P34" s="27">
        <f t="shared" si="4"/>
        <v>1</v>
      </c>
      <c r="Q34" s="30">
        <f t="shared" si="5"/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34.5" customHeight="1" thickBot="1" x14ac:dyDescent="0.3">
      <c r="A35" s="6"/>
      <c r="B35" s="22">
        <v>26</v>
      </c>
      <c r="C35" s="44" t="s">
        <v>57</v>
      </c>
      <c r="D35" s="45" t="s">
        <v>24</v>
      </c>
      <c r="E35" s="46">
        <v>15.31</v>
      </c>
      <c r="F35" s="47">
        <v>1</v>
      </c>
      <c r="G35" s="48">
        <f t="shared" si="0"/>
        <v>15.31</v>
      </c>
      <c r="H35" s="1"/>
      <c r="I35" s="25">
        <v>26</v>
      </c>
      <c r="J35" s="26" t="str">
        <f t="shared" si="1"/>
        <v>Губка -стиратель, для стирания маркеров с белых досок сухим способом;</v>
      </c>
      <c r="K35" s="99"/>
      <c r="L35" s="96"/>
      <c r="M35" s="41" t="str">
        <f t="shared" si="2"/>
        <v>шт.</v>
      </c>
      <c r="N35" s="28">
        <f t="shared" si="3"/>
        <v>15.31</v>
      </c>
      <c r="O35" s="23"/>
      <c r="P35" s="27">
        <f t="shared" si="4"/>
        <v>1</v>
      </c>
      <c r="Q35" s="30">
        <f t="shared" si="5"/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34.5" customHeight="1" thickBot="1" x14ac:dyDescent="0.3">
      <c r="A36" s="6"/>
      <c r="B36" s="22">
        <v>27</v>
      </c>
      <c r="C36" s="44" t="s">
        <v>58</v>
      </c>
      <c r="D36" s="45" t="s">
        <v>24</v>
      </c>
      <c r="E36" s="46">
        <v>58.36</v>
      </c>
      <c r="F36" s="47">
        <v>1</v>
      </c>
      <c r="G36" s="48">
        <f t="shared" si="0"/>
        <v>58.36</v>
      </c>
      <c r="H36" s="1"/>
      <c r="I36" s="25">
        <v>27</v>
      </c>
      <c r="J36" s="26" t="str">
        <f t="shared" si="1"/>
        <v>Губочница канцелярская, на гелевой основе; обладает антибактериальными свойствами; не оставляет пятен на документах</v>
      </c>
      <c r="K36" s="99"/>
      <c r="L36" s="96"/>
      <c r="M36" s="41" t="str">
        <f t="shared" si="2"/>
        <v>шт.</v>
      </c>
      <c r="N36" s="28">
        <f t="shared" si="3"/>
        <v>58.36</v>
      </c>
      <c r="O36" s="23"/>
      <c r="P36" s="27">
        <f t="shared" si="4"/>
        <v>1</v>
      </c>
      <c r="Q36" s="30">
        <f t="shared" si="5"/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34.5" customHeight="1" thickBot="1" x14ac:dyDescent="0.3">
      <c r="A37" s="6"/>
      <c r="B37" s="22">
        <v>28</v>
      </c>
      <c r="C37" s="44" t="s">
        <v>59</v>
      </c>
      <c r="D37" s="45" t="s">
        <v>24</v>
      </c>
      <c r="E37" s="46">
        <v>573.36</v>
      </c>
      <c r="F37" s="47">
        <v>1</v>
      </c>
      <c r="G37" s="48">
        <f t="shared" si="0"/>
        <v>573.36</v>
      </c>
      <c r="H37" s="1"/>
      <c r="I37" s="25">
        <v>28</v>
      </c>
      <c r="J37" s="26" t="str">
        <f t="shared" si="1"/>
        <v>Датер (штамп), автоматический штамп -  4 мм числовой</v>
      </c>
      <c r="K37" s="99"/>
      <c r="L37" s="96"/>
      <c r="M37" s="41" t="str">
        <f t="shared" si="2"/>
        <v>шт.</v>
      </c>
      <c r="N37" s="28">
        <f t="shared" si="3"/>
        <v>573.36</v>
      </c>
      <c r="O37" s="23"/>
      <c r="P37" s="27">
        <f t="shared" si="4"/>
        <v>1</v>
      </c>
      <c r="Q37" s="30">
        <f t="shared" si="5"/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34.5" customHeight="1" thickBot="1" x14ac:dyDescent="0.3">
      <c r="A38" s="6"/>
      <c r="B38" s="22">
        <v>29</v>
      </c>
      <c r="C38" s="44" t="s">
        <v>60</v>
      </c>
      <c r="D38" s="45" t="s">
        <v>24</v>
      </c>
      <c r="E38" s="46">
        <v>29.31</v>
      </c>
      <c r="F38" s="47">
        <v>1</v>
      </c>
      <c r="G38" s="48">
        <f t="shared" si="0"/>
        <v>29.31</v>
      </c>
      <c r="H38" s="1"/>
      <c r="I38" s="25">
        <v>29</v>
      </c>
      <c r="J38" s="26" t="str">
        <f t="shared" si="1"/>
        <v>Диспенсер для скрепок, материал: прозрачный пластик, магнит в окружности предотвращает непроизвольное выпадение скрепок</v>
      </c>
      <c r="K38" s="99"/>
      <c r="L38" s="96"/>
      <c r="M38" s="41" t="str">
        <f t="shared" si="2"/>
        <v>шт.</v>
      </c>
      <c r="N38" s="28">
        <f t="shared" si="3"/>
        <v>29.31</v>
      </c>
      <c r="O38" s="23"/>
      <c r="P38" s="27">
        <f t="shared" si="4"/>
        <v>1</v>
      </c>
      <c r="Q38" s="30">
        <f t="shared" si="5"/>
        <v>0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34.5" customHeight="1" thickBot="1" x14ac:dyDescent="0.3">
      <c r="A39" s="6"/>
      <c r="B39" s="22">
        <v>30</v>
      </c>
      <c r="C39" s="44" t="s">
        <v>61</v>
      </c>
      <c r="D39" s="45" t="s">
        <v>24</v>
      </c>
      <c r="E39" s="46">
        <v>1771.17</v>
      </c>
      <c r="F39" s="47">
        <v>1</v>
      </c>
      <c r="G39" s="48">
        <f t="shared" si="0"/>
        <v>1771.17</v>
      </c>
      <c r="H39" s="1"/>
      <c r="I39" s="25">
        <v>30</v>
      </c>
      <c r="J39" s="26" t="str">
        <f t="shared" si="1"/>
        <v>Доска офисная магн.-маркер, размер  90х120см; белая с лаковым покрытием</v>
      </c>
      <c r="K39" s="99"/>
      <c r="L39" s="96"/>
      <c r="M39" s="41" t="str">
        <f t="shared" si="2"/>
        <v>шт.</v>
      </c>
      <c r="N39" s="28">
        <f t="shared" si="3"/>
        <v>1771.17</v>
      </c>
      <c r="O39" s="23"/>
      <c r="P39" s="27">
        <f t="shared" si="4"/>
        <v>1</v>
      </c>
      <c r="Q39" s="30">
        <f t="shared" si="5"/>
        <v>0</v>
      </c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34.5" customHeight="1" thickBot="1" x14ac:dyDescent="0.3">
      <c r="A40" s="6"/>
      <c r="B40" s="22">
        <v>31</v>
      </c>
      <c r="C40" s="44" t="s">
        <v>62</v>
      </c>
      <c r="D40" s="45" t="s">
        <v>24</v>
      </c>
      <c r="E40" s="46">
        <v>162.69</v>
      </c>
      <c r="F40" s="47">
        <v>1</v>
      </c>
      <c r="G40" s="48">
        <f t="shared" si="0"/>
        <v>162.69</v>
      </c>
      <c r="H40" s="1"/>
      <c r="I40" s="25">
        <v>31</v>
      </c>
      <c r="J40" s="26" t="str">
        <f t="shared" si="1"/>
        <v>Дырокол, металлический корпус, ограничительная линейка, пробивная способность 20л</v>
      </c>
      <c r="K40" s="99"/>
      <c r="L40" s="96"/>
      <c r="M40" s="41" t="str">
        <f t="shared" si="2"/>
        <v>шт.</v>
      </c>
      <c r="N40" s="28">
        <f t="shared" si="3"/>
        <v>162.69</v>
      </c>
      <c r="O40" s="23"/>
      <c r="P40" s="27">
        <f t="shared" si="4"/>
        <v>1</v>
      </c>
      <c r="Q40" s="30">
        <f t="shared" si="5"/>
        <v>0</v>
      </c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34.5" customHeight="1" thickBot="1" x14ac:dyDescent="0.3">
      <c r="A41" s="6"/>
      <c r="B41" s="22">
        <v>32</v>
      </c>
      <c r="C41" s="44" t="s">
        <v>63</v>
      </c>
      <c r="D41" s="45" t="s">
        <v>24</v>
      </c>
      <c r="E41" s="46">
        <v>937</v>
      </c>
      <c r="F41" s="47">
        <v>1</v>
      </c>
      <c r="G41" s="48">
        <f t="shared" si="0"/>
        <v>937</v>
      </c>
      <c r="H41" s="1"/>
      <c r="I41" s="25">
        <v>32</v>
      </c>
      <c r="J41" s="26" t="str">
        <f t="shared" si="1"/>
        <v>Дырокол, металлический корпус, ограничительная линейка, пробивная способность 40л</v>
      </c>
      <c r="K41" s="99"/>
      <c r="L41" s="96"/>
      <c r="M41" s="41" t="str">
        <f t="shared" si="2"/>
        <v>шт.</v>
      </c>
      <c r="N41" s="28">
        <f t="shared" si="3"/>
        <v>937</v>
      </c>
      <c r="O41" s="23"/>
      <c r="P41" s="27">
        <f t="shared" si="4"/>
        <v>1</v>
      </c>
      <c r="Q41" s="30">
        <f t="shared" si="5"/>
        <v>0</v>
      </c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34.5" customHeight="1" thickBot="1" x14ac:dyDescent="0.3">
      <c r="A42" s="6"/>
      <c r="B42" s="22">
        <v>33</v>
      </c>
      <c r="C42" s="44" t="s">
        <v>64</v>
      </c>
      <c r="D42" s="45" t="s">
        <v>24</v>
      </c>
      <c r="E42" s="46">
        <v>1717</v>
      </c>
      <c r="F42" s="47">
        <v>1</v>
      </c>
      <c r="G42" s="48">
        <f t="shared" si="0"/>
        <v>1717</v>
      </c>
      <c r="H42" s="1"/>
      <c r="I42" s="25">
        <v>33</v>
      </c>
      <c r="J42" s="26" t="str">
        <f t="shared" si="1"/>
        <v>Дырокол, металлический корпус, ограничительная линейка, пробивная способность 100л</v>
      </c>
      <c r="K42" s="99"/>
      <c r="L42" s="96"/>
      <c r="M42" s="41" t="str">
        <f t="shared" si="2"/>
        <v>шт.</v>
      </c>
      <c r="N42" s="28">
        <f t="shared" si="3"/>
        <v>1717</v>
      </c>
      <c r="O42" s="23"/>
      <c r="P42" s="27">
        <f t="shared" si="4"/>
        <v>1</v>
      </c>
      <c r="Q42" s="30">
        <f t="shared" si="5"/>
        <v>0</v>
      </c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34.5" customHeight="1" thickBot="1" x14ac:dyDescent="0.3">
      <c r="A43" s="6"/>
      <c r="B43" s="22">
        <v>34</v>
      </c>
      <c r="C43" s="44" t="s">
        <v>65</v>
      </c>
      <c r="D43" s="45" t="s">
        <v>24</v>
      </c>
      <c r="E43" s="46">
        <v>421.48</v>
      </c>
      <c r="F43" s="47">
        <v>1</v>
      </c>
      <c r="G43" s="48">
        <f t="shared" si="0"/>
        <v>421.48</v>
      </c>
      <c r="H43" s="1"/>
      <c r="I43" s="25">
        <v>34</v>
      </c>
      <c r="J43" s="26" t="str">
        <f t="shared" si="1"/>
        <v>Ежедневник, формат А5; цвет в ассортименте; материал: картон, кожзам, датированный</v>
      </c>
      <c r="K43" s="99"/>
      <c r="L43" s="96"/>
      <c r="M43" s="41" t="str">
        <f t="shared" si="2"/>
        <v>шт.</v>
      </c>
      <c r="N43" s="28">
        <f t="shared" si="3"/>
        <v>421.48</v>
      </c>
      <c r="O43" s="23"/>
      <c r="P43" s="27">
        <f t="shared" si="4"/>
        <v>1</v>
      </c>
      <c r="Q43" s="30">
        <f t="shared" si="5"/>
        <v>0</v>
      </c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34.5" customHeight="1" thickBot="1" x14ac:dyDescent="0.3">
      <c r="A44" s="6"/>
      <c r="B44" s="22">
        <v>35</v>
      </c>
      <c r="C44" s="44" t="s">
        <v>66</v>
      </c>
      <c r="D44" s="45" t="s">
        <v>24</v>
      </c>
      <c r="E44" s="46">
        <v>2.39</v>
      </c>
      <c r="F44" s="47">
        <v>1</v>
      </c>
      <c r="G44" s="48">
        <f t="shared" si="0"/>
        <v>2.39</v>
      </c>
      <c r="H44" s="1"/>
      <c r="I44" s="25">
        <v>35</v>
      </c>
      <c r="J44" s="26" t="str">
        <f t="shared" si="1"/>
        <v>Зажим для бумаг, размер 15мм; металлический, цвет черный</v>
      </c>
      <c r="K44" s="99"/>
      <c r="L44" s="96"/>
      <c r="M44" s="41" t="str">
        <f t="shared" si="2"/>
        <v>шт.</v>
      </c>
      <c r="N44" s="28">
        <f t="shared" si="3"/>
        <v>2.39</v>
      </c>
      <c r="O44" s="23"/>
      <c r="P44" s="27">
        <f t="shared" si="4"/>
        <v>1</v>
      </c>
      <c r="Q44" s="30">
        <f t="shared" si="5"/>
        <v>0</v>
      </c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34.5" customHeight="1" thickBot="1" x14ac:dyDescent="0.3">
      <c r="A45" s="6"/>
      <c r="B45" s="22">
        <v>36</v>
      </c>
      <c r="C45" s="44" t="s">
        <v>67</v>
      </c>
      <c r="D45" s="45" t="s">
        <v>24</v>
      </c>
      <c r="E45" s="46">
        <v>1.1499999999999999</v>
      </c>
      <c r="F45" s="47">
        <v>1</v>
      </c>
      <c r="G45" s="48">
        <f t="shared" si="0"/>
        <v>1.1499999999999999</v>
      </c>
      <c r="H45" s="1"/>
      <c r="I45" s="25">
        <v>36</v>
      </c>
      <c r="J45" s="26" t="str">
        <f t="shared" si="1"/>
        <v>Зажим для бумаг, размер 19мм; металлический, цвет черный</v>
      </c>
      <c r="K45" s="99"/>
      <c r="L45" s="96"/>
      <c r="M45" s="41" t="str">
        <f t="shared" si="2"/>
        <v>шт.</v>
      </c>
      <c r="N45" s="28">
        <f t="shared" si="3"/>
        <v>1.1499999999999999</v>
      </c>
      <c r="O45" s="23"/>
      <c r="P45" s="27">
        <f t="shared" si="4"/>
        <v>1</v>
      </c>
      <c r="Q45" s="30">
        <f t="shared" si="5"/>
        <v>0</v>
      </c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34.5" customHeight="1" thickBot="1" x14ac:dyDescent="0.3">
      <c r="A46" s="6"/>
      <c r="B46" s="22">
        <v>37</v>
      </c>
      <c r="C46" s="44" t="s">
        <v>68</v>
      </c>
      <c r="D46" s="45" t="s">
        <v>24</v>
      </c>
      <c r="E46" s="46">
        <v>1.73</v>
      </c>
      <c r="F46" s="47">
        <v>1</v>
      </c>
      <c r="G46" s="48">
        <f t="shared" si="0"/>
        <v>1.73</v>
      </c>
      <c r="H46" s="1"/>
      <c r="I46" s="25">
        <v>37</v>
      </c>
      <c r="J46" s="26" t="str">
        <f t="shared" si="1"/>
        <v>Зажим для бумаг, размер 25мм; металлический, цвет черный</v>
      </c>
      <c r="K46" s="99"/>
      <c r="L46" s="96"/>
      <c r="M46" s="41" t="str">
        <f t="shared" si="2"/>
        <v>шт.</v>
      </c>
      <c r="N46" s="28">
        <f t="shared" si="3"/>
        <v>1.73</v>
      </c>
      <c r="O46" s="23"/>
      <c r="P46" s="27">
        <f t="shared" si="4"/>
        <v>1</v>
      </c>
      <c r="Q46" s="30">
        <f t="shared" si="5"/>
        <v>0</v>
      </c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34.5" customHeight="1" thickBot="1" x14ac:dyDescent="0.3">
      <c r="A47" s="6"/>
      <c r="B47" s="22">
        <v>38</v>
      </c>
      <c r="C47" s="44" t="s">
        <v>69</v>
      </c>
      <c r="D47" s="45" t="s">
        <v>24</v>
      </c>
      <c r="E47" s="46">
        <v>6.11</v>
      </c>
      <c r="F47" s="47">
        <v>1</v>
      </c>
      <c r="G47" s="48">
        <f t="shared" si="0"/>
        <v>6.11</v>
      </c>
      <c r="H47" s="1"/>
      <c r="I47" s="25">
        <v>38</v>
      </c>
      <c r="J47" s="26" t="str">
        <f t="shared" si="1"/>
        <v>Зажим для бумаг, размер 32мм; металлический, цвет черный</v>
      </c>
      <c r="K47" s="99"/>
      <c r="L47" s="96"/>
      <c r="M47" s="41" t="str">
        <f t="shared" si="2"/>
        <v>шт.</v>
      </c>
      <c r="N47" s="28">
        <f t="shared" si="3"/>
        <v>6.11</v>
      </c>
      <c r="O47" s="23"/>
      <c r="P47" s="27">
        <f t="shared" si="4"/>
        <v>1</v>
      </c>
      <c r="Q47" s="30">
        <f t="shared" si="5"/>
        <v>0</v>
      </c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34.5" customHeight="1" thickBot="1" x14ac:dyDescent="0.3">
      <c r="A48" s="6"/>
      <c r="B48" s="22">
        <v>39</v>
      </c>
      <c r="C48" s="44" t="s">
        <v>70</v>
      </c>
      <c r="D48" s="45" t="s">
        <v>24</v>
      </c>
      <c r="E48" s="46">
        <v>6.44</v>
      </c>
      <c r="F48" s="47">
        <v>1</v>
      </c>
      <c r="G48" s="48">
        <f t="shared" si="0"/>
        <v>6.44</v>
      </c>
      <c r="H48" s="1"/>
      <c r="I48" s="25">
        <v>39</v>
      </c>
      <c r="J48" s="26" t="str">
        <f t="shared" si="1"/>
        <v>Зажим для бумаг, размер 51мм; металлический, цвет черный</v>
      </c>
      <c r="K48" s="99"/>
      <c r="L48" s="96"/>
      <c r="M48" s="41" t="str">
        <f t="shared" si="2"/>
        <v>шт.</v>
      </c>
      <c r="N48" s="28">
        <f t="shared" si="3"/>
        <v>6.44</v>
      </c>
      <c r="O48" s="23"/>
      <c r="P48" s="27">
        <f t="shared" si="4"/>
        <v>1</v>
      </c>
      <c r="Q48" s="30">
        <f t="shared" si="5"/>
        <v>0</v>
      </c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34.5" customHeight="1" thickBot="1" x14ac:dyDescent="0.3">
      <c r="A49" s="6"/>
      <c r="B49" s="22">
        <v>40</v>
      </c>
      <c r="C49" s="44" t="s">
        <v>71</v>
      </c>
      <c r="D49" s="45" t="s">
        <v>24</v>
      </c>
      <c r="E49" s="46">
        <v>8.86</v>
      </c>
      <c r="F49" s="47">
        <v>1</v>
      </c>
      <c r="G49" s="48">
        <f t="shared" si="0"/>
        <v>8.86</v>
      </c>
      <c r="H49" s="1"/>
      <c r="I49" s="25">
        <v>40</v>
      </c>
      <c r="J49" s="26" t="str">
        <f t="shared" si="1"/>
        <v>Игла, для прошивки документов</v>
      </c>
      <c r="K49" s="99"/>
      <c r="L49" s="96"/>
      <c r="M49" s="41" t="str">
        <f t="shared" si="2"/>
        <v>шт.</v>
      </c>
      <c r="N49" s="28">
        <f t="shared" si="3"/>
        <v>8.86</v>
      </c>
      <c r="O49" s="23"/>
      <c r="P49" s="27">
        <f t="shared" si="4"/>
        <v>1</v>
      </c>
      <c r="Q49" s="30">
        <f t="shared" si="5"/>
        <v>0</v>
      </c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34.5" customHeight="1" thickBot="1" x14ac:dyDescent="0.3">
      <c r="A50" s="6"/>
      <c r="B50" s="22">
        <v>41</v>
      </c>
      <c r="C50" s="44" t="s">
        <v>72</v>
      </c>
      <c r="D50" s="45" t="s">
        <v>24</v>
      </c>
      <c r="E50" s="46">
        <v>4.1500000000000004</v>
      </c>
      <c r="F50" s="47">
        <v>1</v>
      </c>
      <c r="G50" s="48">
        <f t="shared" si="0"/>
        <v>4.1500000000000004</v>
      </c>
      <c r="H50" s="1"/>
      <c r="I50" s="25">
        <v>41</v>
      </c>
      <c r="J50" s="26" t="str">
        <f t="shared" si="1"/>
        <v>Календарь, производственный  2020, 2021г</v>
      </c>
      <c r="K50" s="99"/>
      <c r="L50" s="96"/>
      <c r="M50" s="41" t="str">
        <f t="shared" si="2"/>
        <v>шт.</v>
      </c>
      <c r="N50" s="28">
        <f t="shared" si="3"/>
        <v>4.1500000000000004</v>
      </c>
      <c r="O50" s="23"/>
      <c r="P50" s="27">
        <f t="shared" si="4"/>
        <v>1</v>
      </c>
      <c r="Q50" s="30">
        <f t="shared" si="5"/>
        <v>0</v>
      </c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34.5" customHeight="1" thickBot="1" x14ac:dyDescent="0.3">
      <c r="A51" s="6"/>
      <c r="B51" s="22">
        <v>42</v>
      </c>
      <c r="C51" s="44" t="s">
        <v>73</v>
      </c>
      <c r="D51" s="45" t="s">
        <v>24</v>
      </c>
      <c r="E51" s="46">
        <v>150.87</v>
      </c>
      <c r="F51" s="47">
        <v>1</v>
      </c>
      <c r="G51" s="48">
        <f t="shared" si="0"/>
        <v>150.87</v>
      </c>
      <c r="H51" s="1"/>
      <c r="I51" s="25">
        <v>42</v>
      </c>
      <c r="J51" s="26" t="str">
        <f t="shared" si="1"/>
        <v>Календарь, настенный, квартальный на спирали 2020, 2021г</v>
      </c>
      <c r="K51" s="99"/>
      <c r="L51" s="96"/>
      <c r="M51" s="41" t="str">
        <f t="shared" si="2"/>
        <v>шт.</v>
      </c>
      <c r="N51" s="28">
        <f t="shared" si="3"/>
        <v>150.87</v>
      </c>
      <c r="O51" s="23"/>
      <c r="P51" s="27">
        <f t="shared" si="4"/>
        <v>1</v>
      </c>
      <c r="Q51" s="30">
        <f t="shared" si="5"/>
        <v>0</v>
      </c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34.5" customHeight="1" thickBot="1" x14ac:dyDescent="0.3">
      <c r="A52" s="6"/>
      <c r="B52" s="22">
        <v>43</v>
      </c>
      <c r="C52" s="44" t="s">
        <v>74</v>
      </c>
      <c r="D52" s="45" t="s">
        <v>24</v>
      </c>
      <c r="E52" s="46">
        <v>37.03</v>
      </c>
      <c r="F52" s="47">
        <v>1</v>
      </c>
      <c r="G52" s="48">
        <f t="shared" si="0"/>
        <v>37.03</v>
      </c>
      <c r="H52" s="1"/>
      <c r="I52" s="25">
        <v>43</v>
      </c>
      <c r="J52" s="26" t="str">
        <f t="shared" si="1"/>
        <v>Календарь, настольный, перекидной, формат А6, бумага газетная, печать офсетная, с информацией даты, дня недели, возможных праздников 2020, 2021</v>
      </c>
      <c r="K52" s="99"/>
      <c r="L52" s="96"/>
      <c r="M52" s="41" t="str">
        <f t="shared" si="2"/>
        <v>шт.</v>
      </c>
      <c r="N52" s="28">
        <f t="shared" si="3"/>
        <v>37.03</v>
      </c>
      <c r="O52" s="23"/>
      <c r="P52" s="27">
        <f t="shared" si="4"/>
        <v>1</v>
      </c>
      <c r="Q52" s="30">
        <f t="shared" si="5"/>
        <v>0</v>
      </c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34.5" customHeight="1" thickBot="1" x14ac:dyDescent="0.3">
      <c r="A53" s="6"/>
      <c r="B53" s="22">
        <v>44</v>
      </c>
      <c r="C53" s="44" t="s">
        <v>75</v>
      </c>
      <c r="D53" s="45" t="s">
        <v>24</v>
      </c>
      <c r="E53" s="46">
        <v>774.91</v>
      </c>
      <c r="F53" s="47">
        <v>1</v>
      </c>
      <c r="G53" s="48">
        <f t="shared" si="0"/>
        <v>774.91</v>
      </c>
      <c r="H53" s="1"/>
      <c r="I53" s="25">
        <v>44</v>
      </c>
      <c r="J53" s="26" t="str">
        <f t="shared" si="1"/>
        <v>Калькулятор, 12 разрядов, двойное питание, снабжен удобной клавиатурой, переключателями режимов округления и количества знаков после запятой, клавишей. корректировки последнего знака</v>
      </c>
      <c r="K53" s="99"/>
      <c r="L53" s="96"/>
      <c r="M53" s="41" t="str">
        <f t="shared" si="2"/>
        <v>шт.</v>
      </c>
      <c r="N53" s="28">
        <f t="shared" si="3"/>
        <v>774.91</v>
      </c>
      <c r="O53" s="23"/>
      <c r="P53" s="27">
        <f t="shared" si="4"/>
        <v>1</v>
      </c>
      <c r="Q53" s="30">
        <f t="shared" si="5"/>
        <v>0</v>
      </c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34.5" customHeight="1" thickBot="1" x14ac:dyDescent="0.3">
      <c r="A54" s="6"/>
      <c r="B54" s="22">
        <v>45</v>
      </c>
      <c r="C54" s="44" t="s">
        <v>76</v>
      </c>
      <c r="D54" s="45" t="s">
        <v>24</v>
      </c>
      <c r="E54" s="46">
        <v>12.54</v>
      </c>
      <c r="F54" s="47">
        <v>1</v>
      </c>
      <c r="G54" s="48">
        <f t="shared" si="0"/>
        <v>12.54</v>
      </c>
      <c r="H54" s="1"/>
      <c r="I54" s="25">
        <v>45</v>
      </c>
      <c r="J54" s="26" t="str">
        <f t="shared" si="1"/>
        <v>Карандаш автоматический; диаметр грифеля - 0,5 мм; с ластиком; твердость НВ</v>
      </c>
      <c r="K54" s="99"/>
      <c r="L54" s="96"/>
      <c r="M54" s="41" t="str">
        <f t="shared" si="2"/>
        <v>шт.</v>
      </c>
      <c r="N54" s="28">
        <f t="shared" si="3"/>
        <v>12.54</v>
      </c>
      <c r="O54" s="23"/>
      <c r="P54" s="27">
        <f t="shared" si="4"/>
        <v>1</v>
      </c>
      <c r="Q54" s="30">
        <f t="shared" si="5"/>
        <v>0</v>
      </c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34.5" customHeight="1" thickBot="1" x14ac:dyDescent="0.3">
      <c r="A55" s="6"/>
      <c r="B55" s="22">
        <v>46</v>
      </c>
      <c r="C55" s="44" t="s">
        <v>77</v>
      </c>
      <c r="D55" s="45" t="s">
        <v>24</v>
      </c>
      <c r="E55" s="46">
        <v>12.84</v>
      </c>
      <c r="F55" s="47">
        <v>1</v>
      </c>
      <c r="G55" s="48">
        <f t="shared" si="0"/>
        <v>12.84</v>
      </c>
      <c r="H55" s="1"/>
      <c r="I55" s="25">
        <v>46</v>
      </c>
      <c r="J55" s="26" t="str">
        <f t="shared" si="1"/>
        <v>Карандаш чернографитный; диаметр грифеля 2мм; твердость НВ; с ластиком</v>
      </c>
      <c r="K55" s="99"/>
      <c r="L55" s="96"/>
      <c r="M55" s="41" t="str">
        <f t="shared" si="2"/>
        <v>шт.</v>
      </c>
      <c r="N55" s="28">
        <f t="shared" si="3"/>
        <v>12.84</v>
      </c>
      <c r="O55" s="23"/>
      <c r="P55" s="27">
        <f t="shared" si="4"/>
        <v>1</v>
      </c>
      <c r="Q55" s="30">
        <f t="shared" si="5"/>
        <v>0</v>
      </c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34.5" customHeight="1" thickBot="1" x14ac:dyDescent="0.3">
      <c r="A56" s="6"/>
      <c r="B56" s="22">
        <v>47</v>
      </c>
      <c r="C56" s="44" t="s">
        <v>78</v>
      </c>
      <c r="D56" s="45" t="s">
        <v>24</v>
      </c>
      <c r="E56" s="46">
        <v>6059.24</v>
      </c>
      <c r="F56" s="47">
        <v>1</v>
      </c>
      <c r="G56" s="48">
        <f t="shared" si="0"/>
        <v>6059.24</v>
      </c>
      <c r="H56" s="1"/>
      <c r="I56" s="25">
        <v>47</v>
      </c>
      <c r="J56" s="26" t="str">
        <f t="shared" si="1"/>
        <v>Картотека 5 ящиков  ERICH KRAUSE файл-кабинет (аналог)</v>
      </c>
      <c r="K56" s="99"/>
      <c r="L56" s="96"/>
      <c r="M56" s="41" t="str">
        <f t="shared" si="2"/>
        <v>шт.</v>
      </c>
      <c r="N56" s="28">
        <f t="shared" si="3"/>
        <v>6059.24</v>
      </c>
      <c r="O56" s="23"/>
      <c r="P56" s="27">
        <f t="shared" si="4"/>
        <v>1</v>
      </c>
      <c r="Q56" s="30">
        <f t="shared" si="5"/>
        <v>0</v>
      </c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34.5" customHeight="1" thickBot="1" x14ac:dyDescent="0.3">
      <c r="A57" s="6"/>
      <c r="B57" s="22">
        <v>48</v>
      </c>
      <c r="C57" s="44" t="s">
        <v>79</v>
      </c>
      <c r="D57" s="45" t="s">
        <v>24</v>
      </c>
      <c r="E57" s="46">
        <v>17.940000000000001</v>
      </c>
      <c r="F57" s="47">
        <v>1</v>
      </c>
      <c r="G57" s="48">
        <f t="shared" si="0"/>
        <v>17.940000000000001</v>
      </c>
      <c r="H57" s="1"/>
      <c r="I57" s="25">
        <v>48</v>
      </c>
      <c r="J57" s="26" t="str">
        <f t="shared" si="1"/>
        <v>Кнопки металлические с пластиковой цветной шляпкой; в прозрачным пластиковом держателе; цвет ассорти; 50 штук</v>
      </c>
      <c r="K57" s="99"/>
      <c r="L57" s="96"/>
      <c r="M57" s="41" t="str">
        <f t="shared" si="2"/>
        <v>шт.</v>
      </c>
      <c r="N57" s="28">
        <f t="shared" si="3"/>
        <v>17.940000000000001</v>
      </c>
      <c r="O57" s="23"/>
      <c r="P57" s="27">
        <f t="shared" si="4"/>
        <v>1</v>
      </c>
      <c r="Q57" s="30">
        <f t="shared" si="5"/>
        <v>0</v>
      </c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34.5" customHeight="1" thickBot="1" x14ac:dyDescent="0.3">
      <c r="A58" s="6"/>
      <c r="B58" s="22">
        <v>49</v>
      </c>
      <c r="C58" s="44" t="s">
        <v>80</v>
      </c>
      <c r="D58" s="45" t="s">
        <v>207</v>
      </c>
      <c r="E58" s="46">
        <v>11.85</v>
      </c>
      <c r="F58" s="47">
        <v>1</v>
      </c>
      <c r="G58" s="48">
        <f t="shared" si="0"/>
        <v>11.85</v>
      </c>
      <c r="H58" s="1"/>
      <c r="I58" s="25">
        <v>49</v>
      </c>
      <c r="J58" s="26" t="str">
        <f t="shared" si="1"/>
        <v>Кнопки никелированные, диаметр 10мм, длина острия 7мм; в картонной упак./50шт</v>
      </c>
      <c r="K58" s="99"/>
      <c r="L58" s="96"/>
      <c r="M58" s="41" t="str">
        <f t="shared" si="2"/>
        <v>упак</v>
      </c>
      <c r="N58" s="28">
        <f t="shared" si="3"/>
        <v>11.85</v>
      </c>
      <c r="O58" s="23"/>
      <c r="P58" s="27">
        <f t="shared" si="4"/>
        <v>1</v>
      </c>
      <c r="Q58" s="30">
        <f t="shared" si="5"/>
        <v>0</v>
      </c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34.5" customHeight="1" thickBot="1" x14ac:dyDescent="0.3">
      <c r="A59" s="6"/>
      <c r="B59" s="22">
        <v>50</v>
      </c>
      <c r="C59" s="44" t="s">
        <v>81</v>
      </c>
      <c r="D59" s="45" t="s">
        <v>24</v>
      </c>
      <c r="E59" s="46">
        <v>9.1999999999999993</v>
      </c>
      <c r="F59" s="47">
        <v>1</v>
      </c>
      <c r="G59" s="48">
        <f t="shared" si="0"/>
        <v>9.1999999999999993</v>
      </c>
      <c r="H59" s="1"/>
      <c r="I59" s="25">
        <v>50</v>
      </c>
      <c r="J59" s="26" t="str">
        <f t="shared" si="1"/>
        <v>Клей канцелярский жидкий, прозрачный в пластиковом флаконе с роликом для склеивания бумаги, картона.</v>
      </c>
      <c r="K59" s="99"/>
      <c r="L59" s="96"/>
      <c r="M59" s="41" t="str">
        <f t="shared" si="2"/>
        <v>шт.</v>
      </c>
      <c r="N59" s="28">
        <f t="shared" si="3"/>
        <v>9.1999999999999993</v>
      </c>
      <c r="O59" s="23"/>
      <c r="P59" s="27">
        <f t="shared" si="4"/>
        <v>1</v>
      </c>
      <c r="Q59" s="30">
        <f t="shared" si="5"/>
        <v>0</v>
      </c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34.5" customHeight="1" thickBot="1" x14ac:dyDescent="0.3">
      <c r="A60" s="6"/>
      <c r="B60" s="22">
        <v>51</v>
      </c>
      <c r="C60" s="44" t="s">
        <v>82</v>
      </c>
      <c r="D60" s="45" t="s">
        <v>24</v>
      </c>
      <c r="E60" s="46">
        <v>8.1300000000000008</v>
      </c>
      <c r="F60" s="47">
        <v>1</v>
      </c>
      <c r="G60" s="48">
        <f t="shared" si="0"/>
        <v>8.1300000000000008</v>
      </c>
      <c r="H60" s="1"/>
      <c r="I60" s="25">
        <v>51</v>
      </c>
      <c r="J60" s="26" t="str">
        <f t="shared" si="1"/>
        <v>Клей-карандаш для склеивания бумаги, картона 8гр</v>
      </c>
      <c r="K60" s="99"/>
      <c r="L60" s="96"/>
      <c r="M60" s="41" t="str">
        <f t="shared" si="2"/>
        <v>шт.</v>
      </c>
      <c r="N60" s="28">
        <f t="shared" si="3"/>
        <v>8.1300000000000008</v>
      </c>
      <c r="O60" s="23"/>
      <c r="P60" s="27">
        <f t="shared" si="4"/>
        <v>1</v>
      </c>
      <c r="Q60" s="30">
        <f t="shared" si="5"/>
        <v>0</v>
      </c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34.5" customHeight="1" thickBot="1" x14ac:dyDescent="0.3">
      <c r="A61" s="6"/>
      <c r="B61" s="22">
        <v>52</v>
      </c>
      <c r="C61" s="44" t="s">
        <v>83</v>
      </c>
      <c r="D61" s="45" t="s">
        <v>24</v>
      </c>
      <c r="E61" s="46">
        <v>11.82</v>
      </c>
      <c r="F61" s="47">
        <v>1</v>
      </c>
      <c r="G61" s="48">
        <f t="shared" si="0"/>
        <v>11.82</v>
      </c>
      <c r="H61" s="1"/>
      <c r="I61" s="25">
        <v>52</v>
      </c>
      <c r="J61" s="26" t="str">
        <f t="shared" si="1"/>
        <v>Клей-карандаш для склеивания бумаги, картона 25 гр</v>
      </c>
      <c r="K61" s="99"/>
      <c r="L61" s="96"/>
      <c r="M61" s="41" t="str">
        <f t="shared" si="2"/>
        <v>шт.</v>
      </c>
      <c r="N61" s="28">
        <f t="shared" si="3"/>
        <v>11.82</v>
      </c>
      <c r="O61" s="23"/>
      <c r="P61" s="27">
        <f t="shared" si="4"/>
        <v>1</v>
      </c>
      <c r="Q61" s="30">
        <f t="shared" si="5"/>
        <v>0</v>
      </c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34.5" customHeight="1" thickBot="1" x14ac:dyDescent="0.3">
      <c r="A62" s="6"/>
      <c r="B62" s="22">
        <v>53</v>
      </c>
      <c r="C62" s="44" t="s">
        <v>84</v>
      </c>
      <c r="D62" s="45" t="s">
        <v>24</v>
      </c>
      <c r="E62" s="46">
        <v>13.92</v>
      </c>
      <c r="F62" s="47">
        <v>1</v>
      </c>
      <c r="G62" s="48">
        <f t="shared" si="0"/>
        <v>13.92</v>
      </c>
      <c r="H62" s="1"/>
      <c r="I62" s="25">
        <v>53</v>
      </c>
      <c r="J62" s="26" t="str">
        <f t="shared" si="1"/>
        <v>Клей ПВА не токсичен; смывается водой; в пластиковом флаконе 40гр.</v>
      </c>
      <c r="K62" s="99"/>
      <c r="L62" s="96"/>
      <c r="M62" s="41" t="str">
        <f t="shared" si="2"/>
        <v>шт.</v>
      </c>
      <c r="N62" s="28">
        <f t="shared" si="3"/>
        <v>13.92</v>
      </c>
      <c r="O62" s="23"/>
      <c r="P62" s="27">
        <f t="shared" si="4"/>
        <v>1</v>
      </c>
      <c r="Q62" s="30">
        <f t="shared" si="5"/>
        <v>0</v>
      </c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34.5" customHeight="1" thickBot="1" x14ac:dyDescent="0.3">
      <c r="A63" s="6"/>
      <c r="B63" s="22">
        <v>54</v>
      </c>
      <c r="C63" s="44" t="s">
        <v>85</v>
      </c>
      <c r="D63" s="45" t="s">
        <v>24</v>
      </c>
      <c r="E63" s="46">
        <v>66.08</v>
      </c>
      <c r="F63" s="47">
        <v>1</v>
      </c>
      <c r="G63" s="48">
        <f t="shared" si="0"/>
        <v>66.08</v>
      </c>
      <c r="H63" s="1"/>
      <c r="I63" s="25">
        <v>54</v>
      </c>
      <c r="J63" s="26" t="str">
        <f t="shared" si="1"/>
        <v>Книга  канцелярская, формат А4; обложка: бумвинил с наклейкой ярлычка; блок - офсет; линия, твердый переплет  60 листов</v>
      </c>
      <c r="K63" s="99"/>
      <c r="L63" s="96"/>
      <c r="M63" s="41" t="str">
        <f t="shared" si="2"/>
        <v>шт.</v>
      </c>
      <c r="N63" s="28">
        <f t="shared" si="3"/>
        <v>66.08</v>
      </c>
      <c r="O63" s="23"/>
      <c r="P63" s="27">
        <f t="shared" si="4"/>
        <v>1</v>
      </c>
      <c r="Q63" s="30">
        <f t="shared" si="5"/>
        <v>0</v>
      </c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34.5" customHeight="1" thickBot="1" x14ac:dyDescent="0.3">
      <c r="A64" s="6"/>
      <c r="B64" s="22">
        <v>55</v>
      </c>
      <c r="C64" s="44" t="s">
        <v>86</v>
      </c>
      <c r="D64" s="45" t="s">
        <v>24</v>
      </c>
      <c r="E64" s="46">
        <v>66.08</v>
      </c>
      <c r="F64" s="47">
        <v>1</v>
      </c>
      <c r="G64" s="48">
        <f t="shared" si="0"/>
        <v>66.08</v>
      </c>
      <c r="H64" s="1"/>
      <c r="I64" s="25">
        <v>55</v>
      </c>
      <c r="J64" s="26" t="str">
        <f t="shared" si="1"/>
        <v>Книга  канцелярская, формат А4; обложка: бумвинил с наклейкой ярлычка; блок - офсет; клетка, твердый переплет  60 листов</v>
      </c>
      <c r="K64" s="99"/>
      <c r="L64" s="96"/>
      <c r="M64" s="41" t="str">
        <f t="shared" si="2"/>
        <v>шт.</v>
      </c>
      <c r="N64" s="28">
        <f t="shared" si="3"/>
        <v>66.08</v>
      </c>
      <c r="O64" s="23"/>
      <c r="P64" s="27">
        <f t="shared" si="4"/>
        <v>1</v>
      </c>
      <c r="Q64" s="30">
        <f t="shared" si="5"/>
        <v>0</v>
      </c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34.5" customHeight="1" thickBot="1" x14ac:dyDescent="0.3">
      <c r="A65" s="6"/>
      <c r="B65" s="22">
        <v>56</v>
      </c>
      <c r="C65" s="44" t="s">
        <v>87</v>
      </c>
      <c r="D65" s="45" t="s">
        <v>24</v>
      </c>
      <c r="E65" s="46">
        <v>71.989999999999995</v>
      </c>
      <c r="F65" s="47">
        <v>1</v>
      </c>
      <c r="G65" s="48">
        <f t="shared" si="0"/>
        <v>71.989999999999995</v>
      </c>
      <c r="H65" s="1"/>
      <c r="I65" s="25">
        <v>56</v>
      </c>
      <c r="J65" s="26" t="str">
        <f t="shared" si="1"/>
        <v>Книга  канцелярская, формат А4; обложка: бумвинил с наклейкой ярлычка; блок - офсет; клетка, твердый переплет  96 листов</v>
      </c>
      <c r="K65" s="99"/>
      <c r="L65" s="96"/>
      <c r="M65" s="41" t="str">
        <f t="shared" si="2"/>
        <v>шт.</v>
      </c>
      <c r="N65" s="28">
        <f t="shared" si="3"/>
        <v>71.989999999999995</v>
      </c>
      <c r="O65" s="23"/>
      <c r="P65" s="27">
        <f t="shared" si="4"/>
        <v>1</v>
      </c>
      <c r="Q65" s="30">
        <f t="shared" si="5"/>
        <v>0</v>
      </c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34.5" customHeight="1" thickBot="1" x14ac:dyDescent="0.3">
      <c r="A66" s="6"/>
      <c r="B66" s="22">
        <v>57</v>
      </c>
      <c r="C66" s="44" t="s">
        <v>88</v>
      </c>
      <c r="D66" s="45" t="s">
        <v>24</v>
      </c>
      <c r="E66" s="46">
        <v>128.41999999999999</v>
      </c>
      <c r="F66" s="47">
        <v>1</v>
      </c>
      <c r="G66" s="48">
        <f t="shared" si="0"/>
        <v>128.41999999999999</v>
      </c>
      <c r="H66" s="1"/>
      <c r="I66" s="25">
        <v>57</v>
      </c>
      <c r="J66" s="26" t="str">
        <f t="shared" si="1"/>
        <v>Книга  канцелярская,формат А4; обложка: бумвинил с наклейкой ярлычка; блок - офсет; линия, твердый переплет  192 листа</v>
      </c>
      <c r="K66" s="99"/>
      <c r="L66" s="96"/>
      <c r="M66" s="41" t="str">
        <f t="shared" si="2"/>
        <v>шт.</v>
      </c>
      <c r="N66" s="28">
        <f t="shared" si="3"/>
        <v>128.41999999999999</v>
      </c>
      <c r="O66" s="23"/>
      <c r="P66" s="27">
        <f t="shared" si="4"/>
        <v>1</v>
      </c>
      <c r="Q66" s="30">
        <f t="shared" si="5"/>
        <v>0</v>
      </c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34.5" customHeight="1" thickBot="1" x14ac:dyDescent="0.3">
      <c r="A67" s="6"/>
      <c r="B67" s="22">
        <v>58</v>
      </c>
      <c r="C67" s="44" t="s">
        <v>89</v>
      </c>
      <c r="D67" s="45" t="s">
        <v>24</v>
      </c>
      <c r="E67" s="46">
        <v>166.29</v>
      </c>
      <c r="F67" s="47">
        <v>1</v>
      </c>
      <c r="G67" s="48">
        <f t="shared" si="0"/>
        <v>166.29</v>
      </c>
      <c r="H67" s="1"/>
      <c r="I67" s="25">
        <v>58</v>
      </c>
      <c r="J67" s="26" t="str">
        <f t="shared" si="1"/>
        <v>Книга  канцелярская, формат А4; обложка: бумвинил с наклейкой ярлычка; блок - офсет; клетка, твердый переплет 192 листа</v>
      </c>
      <c r="K67" s="99"/>
      <c r="L67" s="96"/>
      <c r="M67" s="41" t="str">
        <f t="shared" si="2"/>
        <v>шт.</v>
      </c>
      <c r="N67" s="28">
        <f t="shared" si="3"/>
        <v>166.29</v>
      </c>
      <c r="O67" s="23"/>
      <c r="P67" s="27">
        <f t="shared" si="4"/>
        <v>1</v>
      </c>
      <c r="Q67" s="30">
        <f t="shared" si="5"/>
        <v>0</v>
      </c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34.5" customHeight="1" thickBot="1" x14ac:dyDescent="0.3">
      <c r="A68" s="6"/>
      <c r="B68" s="22">
        <v>59</v>
      </c>
      <c r="C68" s="44" t="s">
        <v>90</v>
      </c>
      <c r="D68" s="45" t="s">
        <v>24</v>
      </c>
      <c r="E68" s="46">
        <v>17.14</v>
      </c>
      <c r="F68" s="47">
        <v>1</v>
      </c>
      <c r="G68" s="48">
        <f t="shared" si="0"/>
        <v>17.14</v>
      </c>
      <c r="H68" s="1"/>
      <c r="I68" s="25">
        <v>59</v>
      </c>
      <c r="J68" s="26" t="str">
        <f t="shared" si="1"/>
        <v>Корректирующая жидкость, быстрое высыхание, абсолютное покрытие текста, 20мл</v>
      </c>
      <c r="K68" s="99"/>
      <c r="L68" s="96"/>
      <c r="M68" s="41" t="str">
        <f t="shared" si="2"/>
        <v>шт.</v>
      </c>
      <c r="N68" s="28">
        <f t="shared" si="3"/>
        <v>17.14</v>
      </c>
      <c r="O68" s="23"/>
      <c r="P68" s="27">
        <f t="shared" si="4"/>
        <v>1</v>
      </c>
      <c r="Q68" s="30">
        <f t="shared" si="5"/>
        <v>0</v>
      </c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34.5" customHeight="1" thickBot="1" x14ac:dyDescent="0.3">
      <c r="A69" s="6"/>
      <c r="B69" s="22">
        <v>60</v>
      </c>
      <c r="C69" s="44" t="s">
        <v>91</v>
      </c>
      <c r="D69" s="45" t="s">
        <v>24</v>
      </c>
      <c r="E69" s="46">
        <v>21.85</v>
      </c>
      <c r="F69" s="47">
        <v>1</v>
      </c>
      <c r="G69" s="48">
        <f t="shared" si="0"/>
        <v>21.85</v>
      </c>
      <c r="H69" s="1"/>
      <c r="I69" s="25">
        <v>60</v>
      </c>
      <c r="J69" s="26" t="str">
        <f t="shared" si="1"/>
        <v>Корректор, шариковый  ERICH KRAUSE или аналог</v>
      </c>
      <c r="K69" s="99"/>
      <c r="L69" s="96"/>
      <c r="M69" s="41" t="str">
        <f t="shared" si="2"/>
        <v>шт.</v>
      </c>
      <c r="N69" s="28">
        <f t="shared" si="3"/>
        <v>21.85</v>
      </c>
      <c r="O69" s="23"/>
      <c r="P69" s="27">
        <f t="shared" si="4"/>
        <v>1</v>
      </c>
      <c r="Q69" s="30">
        <f t="shared" si="5"/>
        <v>0</v>
      </c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34.5" customHeight="1" thickBot="1" x14ac:dyDescent="0.3">
      <c r="A70" s="6"/>
      <c r="B70" s="22">
        <v>61</v>
      </c>
      <c r="C70" s="44" t="s">
        <v>92</v>
      </c>
      <c r="D70" s="45" t="s">
        <v>24</v>
      </c>
      <c r="E70" s="46">
        <v>28.06</v>
      </c>
      <c r="F70" s="47">
        <v>1</v>
      </c>
      <c r="G70" s="48">
        <f t="shared" si="0"/>
        <v>28.06</v>
      </c>
      <c r="H70" s="1"/>
      <c r="I70" s="25">
        <v>61</v>
      </c>
      <c r="J70" s="26" t="str">
        <f t="shared" si="1"/>
        <v>Корректор, размер 5ммх20м; для машинописного или рукописного текста; не требует времени на высыхание; в прозрачном корпусе из пластика</v>
      </c>
      <c r="K70" s="99"/>
      <c r="L70" s="96"/>
      <c r="M70" s="41" t="str">
        <f t="shared" si="2"/>
        <v>шт.</v>
      </c>
      <c r="N70" s="28">
        <f t="shared" si="3"/>
        <v>28.06</v>
      </c>
      <c r="O70" s="23"/>
      <c r="P70" s="27">
        <f t="shared" si="4"/>
        <v>1</v>
      </c>
      <c r="Q70" s="30">
        <f t="shared" si="5"/>
        <v>0</v>
      </c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34.5" customHeight="1" thickBot="1" x14ac:dyDescent="0.3">
      <c r="A71" s="6"/>
      <c r="B71" s="22">
        <v>62</v>
      </c>
      <c r="C71" s="44" t="s">
        <v>93</v>
      </c>
      <c r="D71" s="45" t="s">
        <v>24</v>
      </c>
      <c r="E71" s="46">
        <v>14.03</v>
      </c>
      <c r="F71" s="47">
        <v>1</v>
      </c>
      <c r="G71" s="48">
        <f t="shared" si="0"/>
        <v>14.03</v>
      </c>
      <c r="H71" s="1"/>
      <c r="I71" s="25">
        <v>62</v>
      </c>
      <c r="J71" s="26" t="str">
        <f t="shared" si="1"/>
        <v>Краска  штемпельная trodat (аналог), на водной основе; цвет чернил синий; 30мл</v>
      </c>
      <c r="K71" s="99"/>
      <c r="L71" s="96"/>
      <c r="M71" s="41" t="str">
        <f t="shared" si="2"/>
        <v>шт.</v>
      </c>
      <c r="N71" s="28">
        <f t="shared" si="3"/>
        <v>14.03</v>
      </c>
      <c r="O71" s="23"/>
      <c r="P71" s="27">
        <f t="shared" si="4"/>
        <v>1</v>
      </c>
      <c r="Q71" s="30">
        <f t="shared" si="5"/>
        <v>0</v>
      </c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34.5" customHeight="1" thickBot="1" x14ac:dyDescent="0.3">
      <c r="A72" s="6"/>
      <c r="B72" s="22">
        <v>63</v>
      </c>
      <c r="C72" s="44" t="s">
        <v>94</v>
      </c>
      <c r="D72" s="45" t="s">
        <v>24</v>
      </c>
      <c r="E72" s="46">
        <v>14.03</v>
      </c>
      <c r="F72" s="47">
        <v>1</v>
      </c>
      <c r="G72" s="48">
        <f t="shared" si="0"/>
        <v>14.03</v>
      </c>
      <c r="H72" s="1"/>
      <c r="I72" s="25">
        <v>63</v>
      </c>
      <c r="J72" s="26" t="str">
        <f t="shared" si="1"/>
        <v>Краска  штемпельная trodat (аналог), на водной основе; цвет чернил красный; 30мл</v>
      </c>
      <c r="K72" s="99"/>
      <c r="L72" s="96"/>
      <c r="M72" s="41" t="str">
        <f t="shared" si="2"/>
        <v>шт.</v>
      </c>
      <c r="N72" s="28">
        <f t="shared" si="3"/>
        <v>14.03</v>
      </c>
      <c r="O72" s="23"/>
      <c r="P72" s="27">
        <f t="shared" si="4"/>
        <v>1</v>
      </c>
      <c r="Q72" s="30">
        <f t="shared" si="5"/>
        <v>0</v>
      </c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34.5" customHeight="1" thickBot="1" x14ac:dyDescent="0.3">
      <c r="A73" s="6"/>
      <c r="B73" s="22">
        <v>64</v>
      </c>
      <c r="C73" s="44" t="s">
        <v>95</v>
      </c>
      <c r="D73" s="45" t="s">
        <v>24</v>
      </c>
      <c r="E73" s="46">
        <v>4.1399999999999997</v>
      </c>
      <c r="F73" s="47">
        <v>1</v>
      </c>
      <c r="G73" s="48">
        <f t="shared" si="0"/>
        <v>4.1399999999999997</v>
      </c>
      <c r="H73" s="1"/>
      <c r="I73" s="25">
        <v>64</v>
      </c>
      <c r="J73" s="26" t="str">
        <f t="shared" si="1"/>
        <v>Ластик для карандаша  ERICH KRAUSE  (аналог) материал: винил;</v>
      </c>
      <c r="K73" s="99"/>
      <c r="L73" s="96"/>
      <c r="M73" s="41" t="str">
        <f t="shared" si="2"/>
        <v>шт.</v>
      </c>
      <c r="N73" s="28">
        <f t="shared" si="3"/>
        <v>4.1399999999999997</v>
      </c>
      <c r="O73" s="23"/>
      <c r="P73" s="27">
        <f t="shared" si="4"/>
        <v>1</v>
      </c>
      <c r="Q73" s="30">
        <f t="shared" si="5"/>
        <v>0</v>
      </c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34.5" customHeight="1" thickBot="1" x14ac:dyDescent="0.3">
      <c r="A74" s="6"/>
      <c r="B74" s="22">
        <v>65</v>
      </c>
      <c r="C74" s="44" t="s">
        <v>96</v>
      </c>
      <c r="D74" s="45" t="s">
        <v>24</v>
      </c>
      <c r="E74" s="46">
        <v>28.34</v>
      </c>
      <c r="F74" s="47">
        <v>1</v>
      </c>
      <c r="G74" s="48">
        <f t="shared" si="0"/>
        <v>28.34</v>
      </c>
      <c r="H74" s="1"/>
      <c r="I74" s="25">
        <v>65</v>
      </c>
      <c r="J74" s="26" t="str">
        <f t="shared" si="1"/>
        <v>Лезвие для канцелярского ножа, стальные; с лазерной гравировкой; ширина 18мм.</v>
      </c>
      <c r="K74" s="99"/>
      <c r="L74" s="96"/>
      <c r="M74" s="41" t="str">
        <f t="shared" si="2"/>
        <v>шт.</v>
      </c>
      <c r="N74" s="28">
        <f t="shared" si="3"/>
        <v>28.34</v>
      </c>
      <c r="O74" s="23"/>
      <c r="P74" s="27">
        <f t="shared" si="4"/>
        <v>1</v>
      </c>
      <c r="Q74" s="30">
        <f t="shared" si="5"/>
        <v>0</v>
      </c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34.5" customHeight="1" thickBot="1" x14ac:dyDescent="0.3">
      <c r="A75" s="6"/>
      <c r="B75" s="22">
        <v>66</v>
      </c>
      <c r="C75" s="44" t="s">
        <v>97</v>
      </c>
      <c r="D75" s="45" t="s">
        <v>24</v>
      </c>
      <c r="E75" s="46">
        <v>19.350000000000001</v>
      </c>
      <c r="F75" s="47">
        <v>1</v>
      </c>
      <c r="G75" s="48">
        <f t="shared" ref="G75:G138" si="6">E75*F75</f>
        <v>19.350000000000001</v>
      </c>
      <c r="H75" s="1"/>
      <c r="I75" s="25">
        <v>66</v>
      </c>
      <c r="J75" s="26" t="str">
        <f t="shared" ref="J75:J138" si="7">C75</f>
        <v>Лезвие для канцелярского ножа, стальные; с лазерной гравировкой; ширина 9мм.</v>
      </c>
      <c r="K75" s="99"/>
      <c r="L75" s="96"/>
      <c r="M75" s="41" t="str">
        <f t="shared" ref="M75:M138" si="8">D75</f>
        <v>шт.</v>
      </c>
      <c r="N75" s="28">
        <f t="shared" ref="N75:N138" si="9">E75</f>
        <v>19.350000000000001</v>
      </c>
      <c r="O75" s="23"/>
      <c r="P75" s="27">
        <f t="shared" ref="P75:P138" si="10">F75</f>
        <v>1</v>
      </c>
      <c r="Q75" s="30">
        <f t="shared" ref="Q75:Q138" si="11">O75*P75</f>
        <v>0</v>
      </c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34.5" customHeight="1" thickBot="1" x14ac:dyDescent="0.3">
      <c r="A76" s="6"/>
      <c r="B76" s="22">
        <v>67</v>
      </c>
      <c r="C76" s="44" t="s">
        <v>98</v>
      </c>
      <c r="D76" s="45" t="s">
        <v>24</v>
      </c>
      <c r="E76" s="46">
        <v>28.06</v>
      </c>
      <c r="F76" s="47">
        <v>1</v>
      </c>
      <c r="G76" s="48">
        <f t="shared" si="6"/>
        <v>28.06</v>
      </c>
      <c r="H76" s="1"/>
      <c r="I76" s="25">
        <v>67</v>
      </c>
      <c r="J76" s="26" t="str">
        <f t="shared" si="7"/>
        <v>Линейка измерительная, размер 30см, материал-пластик, цвет: прозрачный/непрозрачный, ровная миллиметровая шкала</v>
      </c>
      <c r="K76" s="99"/>
      <c r="L76" s="96"/>
      <c r="M76" s="41" t="str">
        <f t="shared" si="8"/>
        <v>шт.</v>
      </c>
      <c r="N76" s="28">
        <f t="shared" si="9"/>
        <v>28.06</v>
      </c>
      <c r="O76" s="23"/>
      <c r="P76" s="27">
        <f t="shared" si="10"/>
        <v>1</v>
      </c>
      <c r="Q76" s="30">
        <f t="shared" si="11"/>
        <v>0</v>
      </c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34.5" customHeight="1" thickBot="1" x14ac:dyDescent="0.3">
      <c r="A77" s="6"/>
      <c r="B77" s="22">
        <v>68</v>
      </c>
      <c r="C77" s="44" t="s">
        <v>99</v>
      </c>
      <c r="D77" s="45" t="s">
        <v>24</v>
      </c>
      <c r="E77" s="46">
        <v>38.299999999999997</v>
      </c>
      <c r="F77" s="47">
        <v>1</v>
      </c>
      <c r="G77" s="48">
        <f t="shared" si="6"/>
        <v>38.299999999999997</v>
      </c>
      <c r="H77" s="1"/>
      <c r="I77" s="25">
        <v>68</v>
      </c>
      <c r="J77" s="26" t="str">
        <f t="shared" si="7"/>
        <v>Линейка измерительная размер 50см, материал-металл, ровная миллиметровая шкала</v>
      </c>
      <c r="K77" s="99"/>
      <c r="L77" s="96"/>
      <c r="M77" s="41" t="str">
        <f t="shared" si="8"/>
        <v>шт.</v>
      </c>
      <c r="N77" s="28">
        <f t="shared" si="9"/>
        <v>38.299999999999997</v>
      </c>
      <c r="O77" s="23"/>
      <c r="P77" s="27">
        <f t="shared" si="10"/>
        <v>1</v>
      </c>
      <c r="Q77" s="30">
        <f t="shared" si="11"/>
        <v>0</v>
      </c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34.5" customHeight="1" thickBot="1" x14ac:dyDescent="0.3">
      <c r="A78" s="6"/>
      <c r="B78" s="22">
        <v>69</v>
      </c>
      <c r="C78" s="44" t="s">
        <v>100</v>
      </c>
      <c r="D78" s="45" t="s">
        <v>24</v>
      </c>
      <c r="E78" s="46">
        <v>28.06</v>
      </c>
      <c r="F78" s="47">
        <v>1</v>
      </c>
      <c r="G78" s="48">
        <f t="shared" si="6"/>
        <v>28.06</v>
      </c>
      <c r="H78" s="1"/>
      <c r="I78" s="25">
        <v>69</v>
      </c>
      <c r="J78" s="26" t="str">
        <f t="shared" si="7"/>
        <v>Линейка измерительная размер 30см, материал металл, ровная миллиметровая шкала</v>
      </c>
      <c r="K78" s="99"/>
      <c r="L78" s="96"/>
      <c r="M78" s="41" t="str">
        <f t="shared" si="8"/>
        <v>шт.</v>
      </c>
      <c r="N78" s="28">
        <f t="shared" si="9"/>
        <v>28.06</v>
      </c>
      <c r="O78" s="23"/>
      <c r="P78" s="27">
        <f t="shared" si="10"/>
        <v>1</v>
      </c>
      <c r="Q78" s="30">
        <f t="shared" si="11"/>
        <v>0</v>
      </c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34.5" customHeight="1" thickBot="1" x14ac:dyDescent="0.3">
      <c r="A79" s="6"/>
      <c r="B79" s="22">
        <v>70</v>
      </c>
      <c r="C79" s="44" t="s">
        <v>101</v>
      </c>
      <c r="D79" s="45" t="s">
        <v>24</v>
      </c>
      <c r="E79" s="46">
        <v>179.58</v>
      </c>
      <c r="F79" s="47">
        <v>1</v>
      </c>
      <c r="G79" s="48">
        <f t="shared" si="6"/>
        <v>179.58</v>
      </c>
      <c r="H79" s="1"/>
      <c r="I79" s="25">
        <v>70</v>
      </c>
      <c r="J79" s="26" t="str">
        <f t="shared" si="7"/>
        <v>Лупа, d-40 мм 10 крат.</v>
      </c>
      <c r="K79" s="99"/>
      <c r="L79" s="96"/>
      <c r="M79" s="41" t="str">
        <f t="shared" si="8"/>
        <v>шт.</v>
      </c>
      <c r="N79" s="28">
        <f t="shared" si="9"/>
        <v>179.58</v>
      </c>
      <c r="O79" s="23"/>
      <c r="P79" s="27">
        <f t="shared" si="10"/>
        <v>1</v>
      </c>
      <c r="Q79" s="30">
        <f t="shared" si="11"/>
        <v>0</v>
      </c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34.5" customHeight="1" thickBot="1" x14ac:dyDescent="0.3">
      <c r="A80" s="6"/>
      <c r="B80" s="22">
        <v>71</v>
      </c>
      <c r="C80" s="44" t="s">
        <v>102</v>
      </c>
      <c r="D80" s="45" t="s">
        <v>24</v>
      </c>
      <c r="E80" s="46">
        <v>20.82</v>
      </c>
      <c r="F80" s="47">
        <v>1</v>
      </c>
      <c r="G80" s="48">
        <f t="shared" si="6"/>
        <v>20.82</v>
      </c>
      <c r="H80" s="1"/>
      <c r="I80" s="25">
        <v>71</v>
      </c>
      <c r="J80" s="26" t="str">
        <f t="shared" si="7"/>
        <v>Магниты для доски цветные; диаметр 30-40мм; в блистере/5шт</v>
      </c>
      <c r="K80" s="99"/>
      <c r="L80" s="96"/>
      <c r="M80" s="41" t="str">
        <f t="shared" si="8"/>
        <v>шт.</v>
      </c>
      <c r="N80" s="28">
        <f t="shared" si="9"/>
        <v>20.82</v>
      </c>
      <c r="O80" s="23"/>
      <c r="P80" s="27">
        <f t="shared" si="10"/>
        <v>1</v>
      </c>
      <c r="Q80" s="30">
        <f t="shared" si="11"/>
        <v>0</v>
      </c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34.5" customHeight="1" thickBot="1" x14ac:dyDescent="0.3">
      <c r="A81" s="6"/>
      <c r="B81" s="22">
        <v>72</v>
      </c>
      <c r="C81" s="44" t="s">
        <v>103</v>
      </c>
      <c r="D81" s="45" t="s">
        <v>24</v>
      </c>
      <c r="E81" s="46">
        <v>20.93</v>
      </c>
      <c r="F81" s="47">
        <v>1</v>
      </c>
      <c r="G81" s="48">
        <f t="shared" si="6"/>
        <v>20.93</v>
      </c>
      <c r="H81" s="1"/>
      <c r="I81" s="25">
        <v>72</v>
      </c>
      <c r="J81" s="26" t="str">
        <f t="shared" si="7"/>
        <v>Маркер цвет черный; перманентные чернила на спиртовой основе; водостойкие; наконечник закругленный; толщина линии 1мм</v>
      </c>
      <c r="K81" s="99"/>
      <c r="L81" s="96"/>
      <c r="M81" s="41" t="str">
        <f t="shared" si="8"/>
        <v>шт.</v>
      </c>
      <c r="N81" s="28">
        <f t="shared" si="9"/>
        <v>20.93</v>
      </c>
      <c r="O81" s="23"/>
      <c r="P81" s="27">
        <f t="shared" si="10"/>
        <v>1</v>
      </c>
      <c r="Q81" s="30">
        <f t="shared" si="11"/>
        <v>0</v>
      </c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34.5" customHeight="1" thickBot="1" x14ac:dyDescent="0.3">
      <c r="A82" s="6"/>
      <c r="B82" s="22">
        <v>73</v>
      </c>
      <c r="C82" s="44" t="s">
        <v>104</v>
      </c>
      <c r="D82" s="45" t="s">
        <v>24</v>
      </c>
      <c r="E82" s="46">
        <v>19.09</v>
      </c>
      <c r="F82" s="47">
        <v>1</v>
      </c>
      <c r="G82" s="48">
        <f t="shared" si="6"/>
        <v>19.09</v>
      </c>
      <c r="H82" s="1"/>
      <c r="I82" s="25">
        <v>73</v>
      </c>
      <c r="J82" s="26" t="str">
        <f t="shared" si="7"/>
        <v>Маркер цвет черный; перманентные чернила на спиртовой основе; водостойкие; наконечник закругленный; толщина линии 2-2,5мм</v>
      </c>
      <c r="K82" s="99"/>
      <c r="L82" s="96"/>
      <c r="M82" s="41" t="str">
        <f t="shared" si="8"/>
        <v>шт.</v>
      </c>
      <c r="N82" s="28">
        <f t="shared" si="9"/>
        <v>19.09</v>
      </c>
      <c r="O82" s="23"/>
      <c r="P82" s="27">
        <f t="shared" si="10"/>
        <v>1</v>
      </c>
      <c r="Q82" s="30">
        <f t="shared" si="11"/>
        <v>0</v>
      </c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34.5" customHeight="1" thickBot="1" x14ac:dyDescent="0.3">
      <c r="A83" s="6"/>
      <c r="B83" s="22">
        <v>74</v>
      </c>
      <c r="C83" s="44" t="s">
        <v>105</v>
      </c>
      <c r="D83" s="45" t="s">
        <v>24</v>
      </c>
      <c r="E83" s="46">
        <v>19.440000000000001</v>
      </c>
      <c r="F83" s="47">
        <v>1</v>
      </c>
      <c r="G83" s="48">
        <f t="shared" si="6"/>
        <v>19.440000000000001</v>
      </c>
      <c r="H83" s="1"/>
      <c r="I83" s="25">
        <v>74</v>
      </c>
      <c r="J83" s="26" t="str">
        <f t="shared" si="7"/>
        <v>Маркер цвет черный; чернила на водной основе; водостойкие; наконечник закругленный; толщина линии  1мм</v>
      </c>
      <c r="K83" s="99"/>
      <c r="L83" s="96"/>
      <c r="M83" s="41" t="str">
        <f t="shared" si="8"/>
        <v>шт.</v>
      </c>
      <c r="N83" s="28">
        <f t="shared" si="9"/>
        <v>19.440000000000001</v>
      </c>
      <c r="O83" s="23"/>
      <c r="P83" s="27">
        <f t="shared" si="10"/>
        <v>1</v>
      </c>
      <c r="Q83" s="30">
        <f t="shared" si="11"/>
        <v>0</v>
      </c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34.5" customHeight="1" thickBot="1" x14ac:dyDescent="0.3">
      <c r="A84" s="6"/>
      <c r="B84" s="22">
        <v>75</v>
      </c>
      <c r="C84" s="44" t="s">
        <v>106</v>
      </c>
      <c r="D84" s="45" t="s">
        <v>24</v>
      </c>
      <c r="E84" s="46">
        <v>25.76</v>
      </c>
      <c r="F84" s="47">
        <v>1</v>
      </c>
      <c r="G84" s="48">
        <f t="shared" si="6"/>
        <v>25.76</v>
      </c>
      <c r="H84" s="1"/>
      <c r="I84" s="25">
        <v>75</v>
      </c>
      <c r="J84" s="26" t="str">
        <f t="shared" si="7"/>
        <v>Маркер цвет черный; чернила на водной основе; водостойкие; наконечник закругленный; толщина линии  2мм</v>
      </c>
      <c r="K84" s="99"/>
      <c r="L84" s="96"/>
      <c r="M84" s="41" t="str">
        <f t="shared" si="8"/>
        <v>шт.</v>
      </c>
      <c r="N84" s="28">
        <f t="shared" si="9"/>
        <v>25.76</v>
      </c>
      <c r="O84" s="23"/>
      <c r="P84" s="27">
        <f t="shared" si="10"/>
        <v>1</v>
      </c>
      <c r="Q84" s="30">
        <f t="shared" si="11"/>
        <v>0</v>
      </c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34.5" customHeight="1" thickBot="1" x14ac:dyDescent="0.3">
      <c r="A85" s="6"/>
      <c r="B85" s="22">
        <v>76</v>
      </c>
      <c r="C85" s="44" t="s">
        <v>107</v>
      </c>
      <c r="D85" s="45" t="s">
        <v>24</v>
      </c>
      <c r="E85" s="46">
        <v>11.5</v>
      </c>
      <c r="F85" s="47">
        <v>1</v>
      </c>
      <c r="G85" s="48">
        <f t="shared" si="6"/>
        <v>11.5</v>
      </c>
      <c r="H85" s="1"/>
      <c r="I85" s="25">
        <v>76</v>
      </c>
      <c r="J85" s="26" t="str">
        <f t="shared" si="7"/>
        <v>Маркер цвет разноцветные; перманентные чернила на спиртовой основе; водостойкие; наконечник закругленный; толщина линии 1мм</v>
      </c>
      <c r="K85" s="99"/>
      <c r="L85" s="96"/>
      <c r="M85" s="41" t="str">
        <f t="shared" si="8"/>
        <v>шт.</v>
      </c>
      <c r="N85" s="28">
        <f t="shared" si="9"/>
        <v>11.5</v>
      </c>
      <c r="O85" s="23"/>
      <c r="P85" s="27">
        <f t="shared" si="10"/>
        <v>1</v>
      </c>
      <c r="Q85" s="30">
        <f t="shared" si="11"/>
        <v>0</v>
      </c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34.5" customHeight="1" thickBot="1" x14ac:dyDescent="0.3">
      <c r="A86" s="6"/>
      <c r="B86" s="22">
        <v>77</v>
      </c>
      <c r="C86" s="44" t="s">
        <v>108</v>
      </c>
      <c r="D86" s="45" t="s">
        <v>24</v>
      </c>
      <c r="E86" s="46">
        <v>12.65</v>
      </c>
      <c r="F86" s="47">
        <v>1</v>
      </c>
      <c r="G86" s="48">
        <f t="shared" si="6"/>
        <v>12.65</v>
      </c>
      <c r="H86" s="1"/>
      <c r="I86" s="25">
        <v>77</v>
      </c>
      <c r="J86" s="26" t="str">
        <f t="shared" si="7"/>
        <v>Маркер цвет разноцветные; перманентные чернила на спиртовой основе; водостойкие; наконечник закругленный; толщина линии 2мм</v>
      </c>
      <c r="K86" s="99"/>
      <c r="L86" s="96"/>
      <c r="M86" s="41" t="str">
        <f t="shared" si="8"/>
        <v>шт.</v>
      </c>
      <c r="N86" s="28">
        <f t="shared" si="9"/>
        <v>12.65</v>
      </c>
      <c r="O86" s="23"/>
      <c r="P86" s="27">
        <f t="shared" si="10"/>
        <v>1</v>
      </c>
      <c r="Q86" s="30">
        <f t="shared" si="11"/>
        <v>0</v>
      </c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34.5" customHeight="1" thickBot="1" x14ac:dyDescent="0.3">
      <c r="A87" s="6"/>
      <c r="B87" s="22">
        <v>78</v>
      </c>
      <c r="C87" s="44" t="s">
        <v>109</v>
      </c>
      <c r="D87" s="45" t="s">
        <v>24</v>
      </c>
      <c r="E87" s="46">
        <v>17.940000000000001</v>
      </c>
      <c r="F87" s="47">
        <v>1</v>
      </c>
      <c r="G87" s="48">
        <f t="shared" si="6"/>
        <v>17.940000000000001</v>
      </c>
      <c r="H87" s="1"/>
      <c r="I87" s="25">
        <v>78</v>
      </c>
      <c r="J87" s="26" t="str">
        <f t="shared" si="7"/>
        <v>Маркер цвет разноцветные; перманентные чернила на спиртовой основе; водостойкие; наконечник закругленный; толщина линии 3мм</v>
      </c>
      <c r="K87" s="99"/>
      <c r="L87" s="96"/>
      <c r="M87" s="41" t="str">
        <f t="shared" si="8"/>
        <v>шт.</v>
      </c>
      <c r="N87" s="28">
        <f t="shared" si="9"/>
        <v>17.940000000000001</v>
      </c>
      <c r="O87" s="23"/>
      <c r="P87" s="27">
        <f t="shared" si="10"/>
        <v>1</v>
      </c>
      <c r="Q87" s="30">
        <f t="shared" si="11"/>
        <v>0</v>
      </c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34.5" customHeight="1" thickBot="1" x14ac:dyDescent="0.3">
      <c r="A88" s="6"/>
      <c r="B88" s="22">
        <v>79</v>
      </c>
      <c r="C88" s="44" t="s">
        <v>110</v>
      </c>
      <c r="D88" s="45" t="s">
        <v>24</v>
      </c>
      <c r="E88" s="46">
        <v>155.25</v>
      </c>
      <c r="F88" s="47">
        <v>1</v>
      </c>
      <c r="G88" s="48">
        <f t="shared" si="6"/>
        <v>155.25</v>
      </c>
      <c r="H88" s="1"/>
      <c r="I88" s="25">
        <v>79</v>
      </c>
      <c r="J88" s="26" t="str">
        <f t="shared" si="7"/>
        <v>Маркер наконечник круглый, пигментные чернила; стираются сухим способом; толщина линии 2,5 мм; 4 цвета: синий, красный, зеленый, черный</v>
      </c>
      <c r="K88" s="99"/>
      <c r="L88" s="96"/>
      <c r="M88" s="41" t="str">
        <f t="shared" si="8"/>
        <v>шт.</v>
      </c>
      <c r="N88" s="28">
        <f t="shared" si="9"/>
        <v>155.25</v>
      </c>
      <c r="O88" s="23"/>
      <c r="P88" s="27">
        <f t="shared" si="10"/>
        <v>1</v>
      </c>
      <c r="Q88" s="30">
        <f t="shared" si="11"/>
        <v>0</v>
      </c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34.5" customHeight="1" thickBot="1" x14ac:dyDescent="0.3">
      <c r="A89" s="6"/>
      <c r="B89" s="22">
        <v>80</v>
      </c>
      <c r="C89" s="44" t="s">
        <v>111</v>
      </c>
      <c r="D89" s="45" t="s">
        <v>24</v>
      </c>
      <c r="E89" s="46">
        <v>37.03</v>
      </c>
      <c r="F89" s="47">
        <v>1</v>
      </c>
      <c r="G89" s="48">
        <f t="shared" si="6"/>
        <v>37.03</v>
      </c>
      <c r="H89" s="1"/>
      <c r="I89" s="25">
        <v>80</v>
      </c>
      <c r="J89" s="26" t="str">
        <f t="shared" si="7"/>
        <v>Ножницы длина 215-220мм; из нержавеющей стали; ручки пластиковые с резиновыми вставками</v>
      </c>
      <c r="K89" s="99"/>
      <c r="L89" s="96"/>
      <c r="M89" s="41" t="str">
        <f t="shared" si="8"/>
        <v>шт.</v>
      </c>
      <c r="N89" s="28">
        <f t="shared" si="9"/>
        <v>37.03</v>
      </c>
      <c r="O89" s="23"/>
      <c r="P89" s="27">
        <f t="shared" si="10"/>
        <v>1</v>
      </c>
      <c r="Q89" s="30">
        <f t="shared" si="11"/>
        <v>0</v>
      </c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34.5" customHeight="1" thickBot="1" x14ac:dyDescent="0.3">
      <c r="A90" s="6"/>
      <c r="B90" s="22">
        <v>81</v>
      </c>
      <c r="C90" s="44" t="s">
        <v>112</v>
      </c>
      <c r="D90" s="45" t="s">
        <v>24</v>
      </c>
      <c r="E90" s="46">
        <v>24.38</v>
      </c>
      <c r="F90" s="47">
        <v>1</v>
      </c>
      <c r="G90" s="48">
        <f t="shared" si="6"/>
        <v>24.38</v>
      </c>
      <c r="H90" s="1"/>
      <c r="I90" s="25">
        <v>81</v>
      </c>
      <c r="J90" s="26" t="str">
        <f t="shared" si="7"/>
        <v>Ножницы длина 150-160мм; из нержавеющей стали; ручки пластиковые с резиновыми вставками</v>
      </c>
      <c r="K90" s="99"/>
      <c r="L90" s="96"/>
      <c r="M90" s="41" t="str">
        <f t="shared" si="8"/>
        <v>шт.</v>
      </c>
      <c r="N90" s="28">
        <f t="shared" si="9"/>
        <v>24.38</v>
      </c>
      <c r="O90" s="23"/>
      <c r="P90" s="27">
        <f t="shared" si="10"/>
        <v>1</v>
      </c>
      <c r="Q90" s="30">
        <f t="shared" si="11"/>
        <v>0</v>
      </c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34.5" customHeight="1" thickBot="1" x14ac:dyDescent="0.3">
      <c r="A91" s="6"/>
      <c r="B91" s="22">
        <v>82</v>
      </c>
      <c r="C91" s="44" t="s">
        <v>113</v>
      </c>
      <c r="D91" s="45" t="s">
        <v>24</v>
      </c>
      <c r="E91" s="46">
        <v>100.63</v>
      </c>
      <c r="F91" s="47">
        <v>1</v>
      </c>
      <c r="G91" s="48">
        <f t="shared" si="6"/>
        <v>100.63</v>
      </c>
      <c r="H91" s="1"/>
      <c r="I91" s="25">
        <v>82</v>
      </c>
      <c r="J91" s="26" t="str">
        <f t="shared" si="7"/>
        <v>Нить для прошивки документов, материал: полиамидное волокно; диаметр 1мм; в бобине 1000м</v>
      </c>
      <c r="K91" s="99"/>
      <c r="L91" s="96"/>
      <c r="M91" s="41" t="str">
        <f t="shared" si="8"/>
        <v>шт.</v>
      </c>
      <c r="N91" s="28">
        <f t="shared" si="9"/>
        <v>100.63</v>
      </c>
      <c r="O91" s="23"/>
      <c r="P91" s="27">
        <f t="shared" si="10"/>
        <v>1</v>
      </c>
      <c r="Q91" s="30">
        <f t="shared" si="11"/>
        <v>0</v>
      </c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34.5" customHeight="1" thickBot="1" x14ac:dyDescent="0.3">
      <c r="A92" s="6"/>
      <c r="B92" s="22">
        <v>83</v>
      </c>
      <c r="C92" s="44" t="s">
        <v>114</v>
      </c>
      <c r="D92" s="45" t="s">
        <v>24</v>
      </c>
      <c r="E92" s="46">
        <v>10.5</v>
      </c>
      <c r="F92" s="47">
        <v>1</v>
      </c>
      <c r="G92" s="48">
        <f t="shared" si="6"/>
        <v>10.5</v>
      </c>
      <c r="H92" s="1"/>
      <c r="I92" s="25">
        <v>83</v>
      </c>
      <c r="J92" s="26" t="str">
        <f t="shared" si="7"/>
        <v>Нож канцелярский, ширина лезвия 9мм: корпус: пластик; автоматическая фиксация лезвия auto-lock; съемная деталь с прорезью для безопасного отламывания затупившейся части</v>
      </c>
      <c r="K92" s="99"/>
      <c r="L92" s="96"/>
      <c r="M92" s="41" t="str">
        <f t="shared" si="8"/>
        <v>шт.</v>
      </c>
      <c r="N92" s="28">
        <f t="shared" si="9"/>
        <v>10.5</v>
      </c>
      <c r="O92" s="23"/>
      <c r="P92" s="27">
        <f t="shared" si="10"/>
        <v>1</v>
      </c>
      <c r="Q92" s="30">
        <f t="shared" si="11"/>
        <v>0</v>
      </c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34.5" customHeight="1" thickBot="1" x14ac:dyDescent="0.3">
      <c r="A93" s="6"/>
      <c r="B93" s="22">
        <v>84</v>
      </c>
      <c r="C93" s="44" t="s">
        <v>115</v>
      </c>
      <c r="D93" s="45" t="s">
        <v>24</v>
      </c>
      <c r="E93" s="46">
        <v>10.5</v>
      </c>
      <c r="F93" s="47">
        <v>1</v>
      </c>
      <c r="G93" s="48">
        <f t="shared" si="6"/>
        <v>10.5</v>
      </c>
      <c r="H93" s="1"/>
      <c r="I93" s="25">
        <v>84</v>
      </c>
      <c r="J93" s="26" t="str">
        <f t="shared" si="7"/>
        <v>Нож канцелярский, ширина лезвия 18мм: корпус: пластик; автоматическая фиксация лезвия auto-lock; съемная деталь с прорезью для безопасного отламывания затупившейся части</v>
      </c>
      <c r="K93" s="99"/>
      <c r="L93" s="96"/>
      <c r="M93" s="41" t="str">
        <f t="shared" si="8"/>
        <v>шт.</v>
      </c>
      <c r="N93" s="28">
        <f t="shared" si="9"/>
        <v>10.5</v>
      </c>
      <c r="O93" s="23"/>
      <c r="P93" s="27">
        <f t="shared" si="10"/>
        <v>1</v>
      </c>
      <c r="Q93" s="30">
        <f t="shared" si="11"/>
        <v>0</v>
      </c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34.5" customHeight="1" thickBot="1" x14ac:dyDescent="0.3">
      <c r="A94" s="6"/>
      <c r="B94" s="22">
        <v>85</v>
      </c>
      <c r="C94" s="44" t="s">
        <v>116</v>
      </c>
      <c r="D94" s="45" t="s">
        <v>24</v>
      </c>
      <c r="E94" s="46">
        <v>96.62</v>
      </c>
      <c r="F94" s="47">
        <v>1</v>
      </c>
      <c r="G94" s="48">
        <f t="shared" si="6"/>
        <v>96.62</v>
      </c>
      <c r="H94" s="1"/>
      <c r="I94" s="25">
        <v>85</v>
      </c>
      <c r="J94" s="26" t="str">
        <f t="shared" si="7"/>
        <v>Органайзер, настольный; вращающаяся подставка; цвет в ассортименте; пустой</v>
      </c>
      <c r="K94" s="99"/>
      <c r="L94" s="96"/>
      <c r="M94" s="41" t="str">
        <f t="shared" si="8"/>
        <v>шт.</v>
      </c>
      <c r="N94" s="28">
        <f t="shared" si="9"/>
        <v>96.62</v>
      </c>
      <c r="O94" s="23"/>
      <c r="P94" s="27">
        <f t="shared" si="10"/>
        <v>1</v>
      </c>
      <c r="Q94" s="30">
        <f t="shared" si="11"/>
        <v>0</v>
      </c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34.5" customHeight="1" thickBot="1" x14ac:dyDescent="0.3">
      <c r="A95" s="6"/>
      <c r="B95" s="22">
        <v>86</v>
      </c>
      <c r="C95" s="44" t="s">
        <v>117</v>
      </c>
      <c r="D95" s="45" t="s">
        <v>24</v>
      </c>
      <c r="E95" s="46">
        <v>447.52</v>
      </c>
      <c r="F95" s="47">
        <v>1</v>
      </c>
      <c r="G95" s="48">
        <f t="shared" si="6"/>
        <v>447.52</v>
      </c>
      <c r="H95" s="1"/>
      <c r="I95" s="25">
        <v>86</v>
      </c>
      <c r="J95" s="26" t="str">
        <f t="shared" si="7"/>
        <v>Обложка для переплета, формат А4; материал: ПВХ; цвет внешней поверхности: прозрачная, глянцевая; толщина пленки 150-200мкм; упаковка/100 штук</v>
      </c>
      <c r="K95" s="99"/>
      <c r="L95" s="96"/>
      <c r="M95" s="41" t="str">
        <f t="shared" si="8"/>
        <v>шт.</v>
      </c>
      <c r="N95" s="28">
        <f t="shared" si="9"/>
        <v>447.52</v>
      </c>
      <c r="O95" s="23"/>
      <c r="P95" s="27">
        <f t="shared" si="10"/>
        <v>1</v>
      </c>
      <c r="Q95" s="30">
        <f t="shared" si="11"/>
        <v>0</v>
      </c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38.25" customHeight="1" thickBot="1" x14ac:dyDescent="0.3">
      <c r="A96" s="6"/>
      <c r="B96" s="22">
        <v>87</v>
      </c>
      <c r="C96" s="44" t="s">
        <v>118</v>
      </c>
      <c r="D96" s="45" t="s">
        <v>207</v>
      </c>
      <c r="E96" s="46">
        <v>633.88</v>
      </c>
      <c r="F96" s="47">
        <v>1</v>
      </c>
      <c r="G96" s="48">
        <f t="shared" si="6"/>
        <v>633.88</v>
      </c>
      <c r="H96" s="1"/>
      <c r="I96" s="25">
        <v>87</v>
      </c>
      <c r="J96" s="26" t="str">
        <f t="shared" si="7"/>
        <v>Обложка для переплета, формат А4; материал: картон глянец; цвет белый; плотность не менее 270г/кв.м; упаковка/100 листов</v>
      </c>
      <c r="K96" s="99"/>
      <c r="L96" s="96"/>
      <c r="M96" s="41" t="str">
        <f t="shared" si="8"/>
        <v>упак</v>
      </c>
      <c r="N96" s="28">
        <f t="shared" si="9"/>
        <v>633.88</v>
      </c>
      <c r="O96" s="23"/>
      <c r="P96" s="27">
        <f t="shared" si="10"/>
        <v>1</v>
      </c>
      <c r="Q96" s="30">
        <f t="shared" si="11"/>
        <v>0</v>
      </c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42.75" customHeight="1" thickBot="1" x14ac:dyDescent="0.3">
      <c r="A97" s="6"/>
      <c r="B97" s="22">
        <v>88</v>
      </c>
      <c r="C97" s="44" t="s">
        <v>119</v>
      </c>
      <c r="D97" s="45" t="s">
        <v>24</v>
      </c>
      <c r="E97" s="46">
        <v>49.57</v>
      </c>
      <c r="F97" s="47">
        <v>1</v>
      </c>
      <c r="G97" s="48">
        <f t="shared" si="6"/>
        <v>49.57</v>
      </c>
      <c r="H97" s="1"/>
      <c r="I97" s="25">
        <v>88</v>
      </c>
      <c r="J97" s="26" t="str">
        <f t="shared" si="7"/>
        <v>Обложка для переплета, формат А4; механизм: 2 кольца; материал: плотный пластик толщиной 0,7-0,8мм; ширина корешка 25мм; сменная этикетка для маркировки на корешке; дополнительный внутренний карман</v>
      </c>
      <c r="K97" s="99"/>
      <c r="L97" s="96"/>
      <c r="M97" s="41" t="str">
        <f t="shared" si="8"/>
        <v>шт.</v>
      </c>
      <c r="N97" s="28">
        <f t="shared" si="9"/>
        <v>49.57</v>
      </c>
      <c r="O97" s="23"/>
      <c r="P97" s="27">
        <f t="shared" si="10"/>
        <v>1</v>
      </c>
      <c r="Q97" s="30">
        <f t="shared" si="11"/>
        <v>0</v>
      </c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34.5" customHeight="1" thickBot="1" x14ac:dyDescent="0.3">
      <c r="A98" s="6"/>
      <c r="B98" s="22">
        <v>89</v>
      </c>
      <c r="C98" s="44" t="s">
        <v>120</v>
      </c>
      <c r="D98" s="45" t="s">
        <v>24</v>
      </c>
      <c r="E98" s="46">
        <v>61.64</v>
      </c>
      <c r="F98" s="47">
        <v>1</v>
      </c>
      <c r="G98" s="48">
        <f t="shared" si="6"/>
        <v>61.64</v>
      </c>
      <c r="H98" s="1"/>
      <c r="I98" s="25">
        <v>89</v>
      </c>
      <c r="J98" s="26" t="str">
        <f t="shared" si="7"/>
        <v>Папка 2 кольца, формат А4; механизм: 2 кольца; материал: плотный пластик толщиной 0,7-0,8мм; ширина корешка 42мм; сменная этикетка для маркировки на корешке; дополнительный внутренний карман</v>
      </c>
      <c r="K98" s="99"/>
      <c r="L98" s="96"/>
      <c r="M98" s="41" t="str">
        <f t="shared" si="8"/>
        <v>шт.</v>
      </c>
      <c r="N98" s="28">
        <f t="shared" si="9"/>
        <v>61.64</v>
      </c>
      <c r="O98" s="23"/>
      <c r="P98" s="27">
        <f t="shared" si="10"/>
        <v>1</v>
      </c>
      <c r="Q98" s="30">
        <f t="shared" si="11"/>
        <v>0</v>
      </c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34.5" customHeight="1" thickBot="1" x14ac:dyDescent="0.3">
      <c r="A99" s="6"/>
      <c r="B99" s="22">
        <v>90</v>
      </c>
      <c r="C99" s="44" t="s">
        <v>121</v>
      </c>
      <c r="D99" s="45" t="s">
        <v>24</v>
      </c>
      <c r="E99" s="46">
        <v>71.53</v>
      </c>
      <c r="F99" s="47">
        <v>1</v>
      </c>
      <c r="G99" s="48">
        <f t="shared" si="6"/>
        <v>71.53</v>
      </c>
      <c r="H99" s="1"/>
      <c r="I99" s="25">
        <v>90</v>
      </c>
      <c r="J99" s="26" t="str">
        <f t="shared" si="7"/>
        <v>Папка 4 кольца, формат А4; механизм: 4 кольца; материал: плотный пластик толщиной 0,7-0,8мм; ширина корешка 32мм; сменная этикетка для маркировки на корешке; дополнительный внутренний карман</v>
      </c>
      <c r="K99" s="99"/>
      <c r="L99" s="96"/>
      <c r="M99" s="41" t="str">
        <f t="shared" si="8"/>
        <v>шт.</v>
      </c>
      <c r="N99" s="28">
        <f t="shared" si="9"/>
        <v>71.53</v>
      </c>
      <c r="O99" s="23"/>
      <c r="P99" s="27">
        <f t="shared" si="10"/>
        <v>1</v>
      </c>
      <c r="Q99" s="30">
        <f t="shared" si="11"/>
        <v>0</v>
      </c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34.5" customHeight="1" thickBot="1" x14ac:dyDescent="0.3">
      <c r="A100" s="6"/>
      <c r="B100" s="22">
        <v>91</v>
      </c>
      <c r="C100" s="44" t="s">
        <v>122</v>
      </c>
      <c r="D100" s="45" t="s">
        <v>24</v>
      </c>
      <c r="E100" s="46">
        <v>214.48</v>
      </c>
      <c r="F100" s="47">
        <v>1</v>
      </c>
      <c r="G100" s="48">
        <f t="shared" si="6"/>
        <v>214.48</v>
      </c>
      <c r="H100" s="1"/>
      <c r="I100" s="25">
        <v>91</v>
      </c>
      <c r="J100" s="26" t="str">
        <f t="shared" si="7"/>
        <v>Папка 4 кольца, формат А4; механизм: 4 кольца; материал: плотный пластик толщиной 0,7-0,8мм; ширина корешка 60мм; сменная этикетка для маркировки на корешке; дополнительный внутренний карман</v>
      </c>
      <c r="K100" s="99"/>
      <c r="L100" s="96"/>
      <c r="M100" s="41" t="str">
        <f t="shared" si="8"/>
        <v>шт.</v>
      </c>
      <c r="N100" s="28">
        <f t="shared" si="9"/>
        <v>214.48</v>
      </c>
      <c r="O100" s="23"/>
      <c r="P100" s="27">
        <f t="shared" si="10"/>
        <v>1</v>
      </c>
      <c r="Q100" s="30">
        <f t="shared" si="11"/>
        <v>0</v>
      </c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34.5" customHeight="1" thickBot="1" x14ac:dyDescent="0.3">
      <c r="A101" s="6"/>
      <c r="B101" s="22">
        <v>92</v>
      </c>
      <c r="C101" s="44" t="s">
        <v>123</v>
      </c>
      <c r="D101" s="45" t="s">
        <v>24</v>
      </c>
      <c r="E101" s="46">
        <v>35.43</v>
      </c>
      <c r="F101" s="47">
        <v>1</v>
      </c>
      <c r="G101" s="48">
        <f t="shared" si="6"/>
        <v>35.43</v>
      </c>
      <c r="H101" s="1"/>
      <c r="I101" s="25">
        <v>92</v>
      </c>
      <c r="J101" s="26" t="str">
        <f t="shared" si="7"/>
        <v>Папка формат А4;  количество карманов-10; папка из полипропилена с прозрачными листами-карманами, скрепленными термосваркой</v>
      </c>
      <c r="K101" s="99"/>
      <c r="L101" s="96"/>
      <c r="M101" s="41" t="str">
        <f t="shared" si="8"/>
        <v>шт.</v>
      </c>
      <c r="N101" s="28">
        <f t="shared" si="9"/>
        <v>35.43</v>
      </c>
      <c r="O101" s="23"/>
      <c r="P101" s="27">
        <f t="shared" si="10"/>
        <v>1</v>
      </c>
      <c r="Q101" s="30">
        <f t="shared" si="11"/>
        <v>0</v>
      </c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34.5" customHeight="1" thickBot="1" x14ac:dyDescent="0.3">
      <c r="A102" s="6"/>
      <c r="B102" s="22">
        <v>93</v>
      </c>
      <c r="C102" s="44" t="s">
        <v>124</v>
      </c>
      <c r="D102" s="45" t="s">
        <v>24</v>
      </c>
      <c r="E102" s="46">
        <v>36.03</v>
      </c>
      <c r="F102" s="47">
        <v>1</v>
      </c>
      <c r="G102" s="48">
        <f t="shared" si="6"/>
        <v>36.03</v>
      </c>
      <c r="H102" s="1"/>
      <c r="I102" s="25">
        <v>93</v>
      </c>
      <c r="J102" s="26" t="str">
        <f t="shared" si="7"/>
        <v>формат А4;  количество карманов-20; папка из полипропилена с прозрачными листами-карманами, скрепленными термосваркой</v>
      </c>
      <c r="K102" s="99"/>
      <c r="L102" s="96"/>
      <c r="M102" s="41" t="str">
        <f t="shared" si="8"/>
        <v>шт.</v>
      </c>
      <c r="N102" s="28">
        <f t="shared" si="9"/>
        <v>36.03</v>
      </c>
      <c r="O102" s="23"/>
      <c r="P102" s="27">
        <f t="shared" si="10"/>
        <v>1</v>
      </c>
      <c r="Q102" s="30">
        <f t="shared" si="11"/>
        <v>0</v>
      </c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34.5" customHeight="1" thickBot="1" x14ac:dyDescent="0.3">
      <c r="A103" s="6"/>
      <c r="B103" s="22">
        <v>94</v>
      </c>
      <c r="C103" s="44" t="s">
        <v>125</v>
      </c>
      <c r="D103" s="45" t="s">
        <v>24</v>
      </c>
      <c r="E103" s="46">
        <v>31.74</v>
      </c>
      <c r="F103" s="47">
        <v>1</v>
      </c>
      <c r="G103" s="48">
        <f t="shared" si="6"/>
        <v>31.74</v>
      </c>
      <c r="H103" s="1"/>
      <c r="I103" s="25">
        <v>94</v>
      </c>
      <c r="J103" s="26" t="str">
        <f t="shared" si="7"/>
        <v>формат А4;  количество карманов-30; папка из полипропилена с прозрачными листами-карманами, скрепленными термосваркой</v>
      </c>
      <c r="K103" s="99"/>
      <c r="L103" s="96"/>
      <c r="M103" s="41" t="str">
        <f t="shared" si="8"/>
        <v>шт.</v>
      </c>
      <c r="N103" s="28">
        <f t="shared" si="9"/>
        <v>31.74</v>
      </c>
      <c r="O103" s="23"/>
      <c r="P103" s="27">
        <f t="shared" si="10"/>
        <v>1</v>
      </c>
      <c r="Q103" s="30">
        <f t="shared" si="11"/>
        <v>0</v>
      </c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34.5" customHeight="1" thickBot="1" x14ac:dyDescent="0.3">
      <c r="A104" s="6"/>
      <c r="B104" s="22">
        <v>95</v>
      </c>
      <c r="C104" s="44" t="s">
        <v>126</v>
      </c>
      <c r="D104" s="45" t="s">
        <v>24</v>
      </c>
      <c r="E104" s="46">
        <v>51.53</v>
      </c>
      <c r="F104" s="47">
        <v>1</v>
      </c>
      <c r="G104" s="48">
        <f t="shared" si="6"/>
        <v>51.53</v>
      </c>
      <c r="H104" s="1"/>
      <c r="I104" s="25">
        <v>95</v>
      </c>
      <c r="J104" s="26" t="str">
        <f t="shared" si="7"/>
        <v>Папка формат А4;  количество карманов-40; папка из полипропилена с прозрачными листами-карманами, скрепленными термосваркой</v>
      </c>
      <c r="K104" s="99"/>
      <c r="L104" s="96"/>
      <c r="M104" s="41" t="str">
        <f t="shared" si="8"/>
        <v>шт.</v>
      </c>
      <c r="N104" s="28">
        <f t="shared" si="9"/>
        <v>51.53</v>
      </c>
      <c r="O104" s="23"/>
      <c r="P104" s="27">
        <f t="shared" si="10"/>
        <v>1</v>
      </c>
      <c r="Q104" s="30">
        <f t="shared" si="11"/>
        <v>0</v>
      </c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34.5" customHeight="1" thickBot="1" x14ac:dyDescent="0.3">
      <c r="A105" s="6"/>
      <c r="B105" s="22">
        <v>96</v>
      </c>
      <c r="C105" s="44" t="s">
        <v>127</v>
      </c>
      <c r="D105" s="45" t="s">
        <v>24</v>
      </c>
      <c r="E105" s="46">
        <v>57.22</v>
      </c>
      <c r="F105" s="47">
        <v>1</v>
      </c>
      <c r="G105" s="48">
        <f t="shared" si="6"/>
        <v>57.22</v>
      </c>
      <c r="H105" s="1"/>
      <c r="I105" s="25">
        <v>96</v>
      </c>
      <c r="J105" s="26" t="str">
        <f t="shared" si="7"/>
        <v>Папка формат А4;  количество карманов-60; папка из полипропилена с прозрачными листами-карманами, скрепленными термосваркой</v>
      </c>
      <c r="K105" s="99"/>
      <c r="L105" s="96"/>
      <c r="M105" s="41" t="str">
        <f t="shared" si="8"/>
        <v>шт.</v>
      </c>
      <c r="N105" s="28">
        <f t="shared" si="9"/>
        <v>57.22</v>
      </c>
      <c r="O105" s="23"/>
      <c r="P105" s="27">
        <f t="shared" si="10"/>
        <v>1</v>
      </c>
      <c r="Q105" s="30">
        <f t="shared" si="11"/>
        <v>0</v>
      </c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34.5" customHeight="1" thickBot="1" x14ac:dyDescent="0.3">
      <c r="A106" s="6"/>
      <c r="B106" s="22">
        <v>97</v>
      </c>
      <c r="C106" s="44" t="s">
        <v>128</v>
      </c>
      <c r="D106" s="45" t="s">
        <v>24</v>
      </c>
      <c r="E106" s="46">
        <v>71.36</v>
      </c>
      <c r="F106" s="47">
        <v>1</v>
      </c>
      <c r="G106" s="48">
        <f t="shared" si="6"/>
        <v>71.36</v>
      </c>
      <c r="H106" s="1"/>
      <c r="I106" s="25">
        <v>97</v>
      </c>
      <c r="J106" s="26" t="str">
        <f t="shared" si="7"/>
        <v>Папка формат А4;  количество карманов-80; папка из полипропилена с прозрачными листами-карманами, скрепленными термосваркой</v>
      </c>
      <c r="K106" s="99"/>
      <c r="L106" s="96"/>
      <c r="M106" s="41" t="str">
        <f t="shared" si="8"/>
        <v>шт.</v>
      </c>
      <c r="N106" s="28">
        <f t="shared" si="9"/>
        <v>71.36</v>
      </c>
      <c r="O106" s="23"/>
      <c r="P106" s="27">
        <f t="shared" si="10"/>
        <v>1</v>
      </c>
      <c r="Q106" s="30">
        <f t="shared" si="11"/>
        <v>0</v>
      </c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34.5" customHeight="1" thickBot="1" x14ac:dyDescent="0.3">
      <c r="A107" s="6"/>
      <c r="B107" s="22">
        <v>98</v>
      </c>
      <c r="C107" s="44" t="s">
        <v>129</v>
      </c>
      <c r="D107" s="45" t="s">
        <v>24</v>
      </c>
      <c r="E107" s="46">
        <v>155</v>
      </c>
      <c r="F107" s="47">
        <v>1</v>
      </c>
      <c r="G107" s="48">
        <f t="shared" si="6"/>
        <v>155</v>
      </c>
      <c r="H107" s="1"/>
      <c r="I107" s="25">
        <v>98</v>
      </c>
      <c r="J107" s="26" t="str">
        <f t="shared" si="7"/>
        <v>Папка формат А4;  количество карманов-100; папка из полипропилена с прозрачными листами-карманами, скрепленными термосваркой</v>
      </c>
      <c r="K107" s="99"/>
      <c r="L107" s="96"/>
      <c r="M107" s="41" t="str">
        <f t="shared" si="8"/>
        <v>шт.</v>
      </c>
      <c r="N107" s="28">
        <f t="shared" si="9"/>
        <v>155</v>
      </c>
      <c r="O107" s="23"/>
      <c r="P107" s="27">
        <f t="shared" si="10"/>
        <v>1</v>
      </c>
      <c r="Q107" s="30">
        <f t="shared" si="11"/>
        <v>0</v>
      </c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34.5" customHeight="1" thickBot="1" x14ac:dyDescent="0.3">
      <c r="A108" s="6"/>
      <c r="B108" s="22">
        <v>99</v>
      </c>
      <c r="C108" s="44" t="s">
        <v>130</v>
      </c>
      <c r="D108" s="45" t="s">
        <v>24</v>
      </c>
      <c r="E108" s="46">
        <v>5.98</v>
      </c>
      <c r="F108" s="47">
        <v>1</v>
      </c>
      <c r="G108" s="48">
        <f t="shared" si="6"/>
        <v>5.98</v>
      </c>
      <c r="H108" s="1"/>
      <c r="I108" s="25">
        <v>99</v>
      </c>
      <c r="J108" s="26" t="str">
        <f t="shared" si="7"/>
        <v>Папка формат А4; механизм: пружинный, материал: плотный пластик; толщина 180мкм; усиленный пластиковый корешок с индексной полосой для размещения информации; с прозрачным верхним листом</v>
      </c>
      <c r="K108" s="99"/>
      <c r="L108" s="96"/>
      <c r="M108" s="41" t="str">
        <f t="shared" si="8"/>
        <v>шт.</v>
      </c>
      <c r="N108" s="28">
        <f t="shared" si="9"/>
        <v>5.98</v>
      </c>
      <c r="O108" s="23"/>
      <c r="P108" s="27">
        <f t="shared" si="10"/>
        <v>1</v>
      </c>
      <c r="Q108" s="30">
        <f t="shared" si="11"/>
        <v>0</v>
      </c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34.5" customHeight="1" thickBot="1" x14ac:dyDescent="0.3">
      <c r="A109" s="6"/>
      <c r="B109" s="22">
        <v>100</v>
      </c>
      <c r="C109" s="44" t="s">
        <v>131</v>
      </c>
      <c r="D109" s="45" t="s">
        <v>24</v>
      </c>
      <c r="E109" s="46">
        <v>7.71</v>
      </c>
      <c r="F109" s="47">
        <v>1</v>
      </c>
      <c r="G109" s="48">
        <f t="shared" si="6"/>
        <v>7.71</v>
      </c>
      <c r="H109" s="1"/>
      <c r="I109" s="25">
        <v>100</v>
      </c>
      <c r="J109" s="26" t="str">
        <f t="shared" si="7"/>
        <v>формат А4; материал: мелованный картон; плотность не менее 380г/м2; цвет: белый; металлический механизм сшивания; длина усиков: 45-50мм</v>
      </c>
      <c r="K109" s="99"/>
      <c r="L109" s="96"/>
      <c r="M109" s="41" t="str">
        <f t="shared" si="8"/>
        <v>шт.</v>
      </c>
      <c r="N109" s="28">
        <f t="shared" si="9"/>
        <v>7.71</v>
      </c>
      <c r="O109" s="23"/>
      <c r="P109" s="27">
        <f t="shared" si="10"/>
        <v>1</v>
      </c>
      <c r="Q109" s="30">
        <f t="shared" si="11"/>
        <v>0</v>
      </c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34.5" customHeight="1" thickBot="1" x14ac:dyDescent="0.3">
      <c r="A110" s="6"/>
      <c r="B110" s="22">
        <v>101</v>
      </c>
      <c r="C110" s="44" t="s">
        <v>132</v>
      </c>
      <c r="D110" s="45" t="s">
        <v>24</v>
      </c>
      <c r="E110" s="46">
        <v>10.47</v>
      </c>
      <c r="F110" s="47">
        <v>1</v>
      </c>
      <c r="G110" s="48">
        <f t="shared" si="6"/>
        <v>10.47</v>
      </c>
      <c r="H110" s="1"/>
      <c r="I110" s="25">
        <v>101</v>
      </c>
      <c r="J110" s="26" t="str">
        <f t="shared" si="7"/>
        <v>Папка формат А4; цвет: белая; материал: картон мелованный; плотность картона 360-380г/м2; с завязками</v>
      </c>
      <c r="K110" s="99"/>
      <c r="L110" s="96"/>
      <c r="M110" s="41" t="str">
        <f t="shared" si="8"/>
        <v>шт.</v>
      </c>
      <c r="N110" s="28">
        <f t="shared" si="9"/>
        <v>10.47</v>
      </c>
      <c r="O110" s="23"/>
      <c r="P110" s="27">
        <f t="shared" si="10"/>
        <v>1</v>
      </c>
      <c r="Q110" s="30">
        <f t="shared" si="11"/>
        <v>0</v>
      </c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34.5" customHeight="1" thickBot="1" x14ac:dyDescent="0.3">
      <c r="A111" s="6"/>
      <c r="B111" s="22">
        <v>102</v>
      </c>
      <c r="C111" s="44" t="s">
        <v>133</v>
      </c>
      <c r="D111" s="45" t="s">
        <v>24</v>
      </c>
      <c r="E111" s="46">
        <v>115.2</v>
      </c>
      <c r="F111" s="47">
        <v>1</v>
      </c>
      <c r="G111" s="48">
        <f t="shared" si="6"/>
        <v>115.2</v>
      </c>
      <c r="H111" s="1"/>
      <c r="I111" s="25">
        <v>102</v>
      </c>
      <c r="J111" s="26" t="str">
        <f t="shared" si="7"/>
        <v>Папка короб АРХ, формат А4; ширина корешка 150 мм; обложка: плотный картон; на завязках</v>
      </c>
      <c r="K111" s="99"/>
      <c r="L111" s="96"/>
      <c r="M111" s="41" t="str">
        <f t="shared" si="8"/>
        <v>шт.</v>
      </c>
      <c r="N111" s="28">
        <f t="shared" si="9"/>
        <v>115.2</v>
      </c>
      <c r="O111" s="23"/>
      <c r="P111" s="27">
        <f t="shared" si="10"/>
        <v>1</v>
      </c>
      <c r="Q111" s="30">
        <f t="shared" si="11"/>
        <v>0</v>
      </c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34.5" customHeight="1" thickBot="1" x14ac:dyDescent="0.3">
      <c r="A112" s="6"/>
      <c r="B112" s="22">
        <v>103</v>
      </c>
      <c r="C112" s="44" t="s">
        <v>134</v>
      </c>
      <c r="D112" s="45" t="s">
        <v>24</v>
      </c>
      <c r="E112" s="46">
        <v>124.2</v>
      </c>
      <c r="F112" s="47">
        <v>1</v>
      </c>
      <c r="G112" s="48">
        <f t="shared" si="6"/>
        <v>124.2</v>
      </c>
      <c r="H112" s="1"/>
      <c r="I112" s="25">
        <v>103</v>
      </c>
      <c r="J112" s="26" t="str">
        <f t="shared" si="7"/>
        <v>Папка короб АРХ, формат А4; ширина корешка 100 мм; обложка: плотный картон; на завязках</v>
      </c>
      <c r="K112" s="99"/>
      <c r="L112" s="96"/>
      <c r="M112" s="41" t="str">
        <f t="shared" si="8"/>
        <v>шт.</v>
      </c>
      <c r="N112" s="28">
        <f t="shared" si="9"/>
        <v>124.2</v>
      </c>
      <c r="O112" s="23"/>
      <c r="P112" s="27">
        <f t="shared" si="10"/>
        <v>1</v>
      </c>
      <c r="Q112" s="30">
        <f t="shared" si="11"/>
        <v>0</v>
      </c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34.5" customHeight="1" thickBot="1" x14ac:dyDescent="0.3">
      <c r="A113" s="6"/>
      <c r="B113" s="22">
        <v>104</v>
      </c>
      <c r="C113" s="44" t="s">
        <v>135</v>
      </c>
      <c r="D113" s="45" t="s">
        <v>24</v>
      </c>
      <c r="E113" s="46">
        <v>92.58</v>
      </c>
      <c r="F113" s="47">
        <v>1</v>
      </c>
      <c r="G113" s="48">
        <f t="shared" si="6"/>
        <v>92.58</v>
      </c>
      <c r="H113" s="1"/>
      <c r="I113" s="25">
        <v>104</v>
      </c>
      <c r="J113" s="26" t="str">
        <f t="shared" si="7"/>
        <v>Папка короб АРХ, формат А4; ширина корешка 100 мм; обложка: бумвинил; жесткая боковая стенка; на завязках</v>
      </c>
      <c r="K113" s="99"/>
      <c r="L113" s="96"/>
      <c r="M113" s="41" t="str">
        <f t="shared" si="8"/>
        <v>шт.</v>
      </c>
      <c r="N113" s="28">
        <f t="shared" si="9"/>
        <v>92.58</v>
      </c>
      <c r="O113" s="23"/>
      <c r="P113" s="27">
        <f t="shared" si="10"/>
        <v>1</v>
      </c>
      <c r="Q113" s="30">
        <f t="shared" si="11"/>
        <v>0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34.5" customHeight="1" thickBot="1" x14ac:dyDescent="0.3">
      <c r="A114" s="6"/>
      <c r="B114" s="22">
        <v>105</v>
      </c>
      <c r="C114" s="44" t="s">
        <v>136</v>
      </c>
      <c r="D114" s="45" t="s">
        <v>24</v>
      </c>
      <c r="E114" s="46">
        <v>121.79</v>
      </c>
      <c r="F114" s="47">
        <v>1</v>
      </c>
      <c r="G114" s="48">
        <f t="shared" si="6"/>
        <v>121.79</v>
      </c>
      <c r="H114" s="1"/>
      <c r="I114" s="25">
        <v>105</v>
      </c>
      <c r="J114" s="26" t="str">
        <f t="shared" si="7"/>
        <v>Папка короб АРХ, формат А4; ширина корешка 150 мм; обложка: бумвинил; жесткая боковая стенка; на завязках</v>
      </c>
      <c r="K114" s="99"/>
      <c r="L114" s="96"/>
      <c r="M114" s="41" t="str">
        <f t="shared" si="8"/>
        <v>шт.</v>
      </c>
      <c r="N114" s="28">
        <f t="shared" si="9"/>
        <v>121.79</v>
      </c>
      <c r="O114" s="23"/>
      <c r="P114" s="27">
        <f t="shared" si="10"/>
        <v>1</v>
      </c>
      <c r="Q114" s="30">
        <f t="shared" si="11"/>
        <v>0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34.5" customHeight="1" thickBot="1" x14ac:dyDescent="0.3">
      <c r="A115" s="6"/>
      <c r="B115" s="22">
        <v>106</v>
      </c>
      <c r="C115" s="44" t="s">
        <v>137</v>
      </c>
      <c r="D115" s="45" t="s">
        <v>24</v>
      </c>
      <c r="E115" s="46">
        <v>140.19</v>
      </c>
      <c r="F115" s="47">
        <v>1</v>
      </c>
      <c r="G115" s="48">
        <f t="shared" si="6"/>
        <v>140.19</v>
      </c>
      <c r="H115" s="1"/>
      <c r="I115" s="25">
        <v>106</v>
      </c>
      <c r="J115" s="26" t="str">
        <f t="shared" si="7"/>
        <v>Папка короб АРХ, формат А4; ширина корешка 120 мм; обложка: плотный пластик; на корешке пластиковый карман; на липучке</v>
      </c>
      <c r="K115" s="99"/>
      <c r="L115" s="96"/>
      <c r="M115" s="41" t="str">
        <f t="shared" si="8"/>
        <v>шт.</v>
      </c>
      <c r="N115" s="28">
        <f t="shared" si="9"/>
        <v>140.19</v>
      </c>
      <c r="O115" s="23"/>
      <c r="P115" s="27">
        <f t="shared" si="10"/>
        <v>1</v>
      </c>
      <c r="Q115" s="30">
        <f t="shared" si="11"/>
        <v>0</v>
      </c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34.5" customHeight="1" thickBot="1" x14ac:dyDescent="0.3">
      <c r="A116" s="6"/>
      <c r="B116" s="22">
        <v>107</v>
      </c>
      <c r="C116" s="44" t="s">
        <v>138</v>
      </c>
      <c r="D116" s="45" t="s">
        <v>24</v>
      </c>
      <c r="E116" s="46">
        <v>12.08</v>
      </c>
      <c r="F116" s="47">
        <v>1</v>
      </c>
      <c r="G116" s="48">
        <f t="shared" si="6"/>
        <v>12.08</v>
      </c>
      <c r="H116" s="1"/>
      <c r="I116" s="25">
        <v>107</v>
      </c>
      <c r="J116" s="26" t="str">
        <f t="shared" si="7"/>
        <v>Папка-конверт формат А4; на кнопке; материал: прозрачный полипропилен; толщина 180мкм</v>
      </c>
      <c r="K116" s="99"/>
      <c r="L116" s="96"/>
      <c r="M116" s="41" t="str">
        <f t="shared" si="8"/>
        <v>шт.</v>
      </c>
      <c r="N116" s="28">
        <f t="shared" si="9"/>
        <v>12.08</v>
      </c>
      <c r="O116" s="23"/>
      <c r="P116" s="27">
        <f t="shared" si="10"/>
        <v>1</v>
      </c>
      <c r="Q116" s="30">
        <f t="shared" si="11"/>
        <v>0</v>
      </c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34.5" customHeight="1" thickBot="1" x14ac:dyDescent="0.3">
      <c r="A117" s="6"/>
      <c r="B117" s="22">
        <v>108</v>
      </c>
      <c r="C117" s="44" t="s">
        <v>139</v>
      </c>
      <c r="D117" s="45" t="s">
        <v>24</v>
      </c>
      <c r="E117" s="46">
        <v>11.38</v>
      </c>
      <c r="F117" s="47">
        <v>1</v>
      </c>
      <c r="G117" s="48">
        <f t="shared" si="6"/>
        <v>11.38</v>
      </c>
      <c r="H117" s="1"/>
      <c r="I117" s="25">
        <v>108</v>
      </c>
      <c r="J117" s="26" t="str">
        <f t="shared" si="7"/>
        <v>Папка-конверт, формат А5; на кнопке; материал: прозрачный полипропилен; толщина 180мкм</v>
      </c>
      <c r="K117" s="99"/>
      <c r="L117" s="96"/>
      <c r="M117" s="41" t="str">
        <f t="shared" si="8"/>
        <v>шт.</v>
      </c>
      <c r="N117" s="28">
        <f t="shared" si="9"/>
        <v>11.38</v>
      </c>
      <c r="O117" s="23"/>
      <c r="P117" s="27">
        <f t="shared" si="10"/>
        <v>1</v>
      </c>
      <c r="Q117" s="30">
        <f t="shared" si="11"/>
        <v>0</v>
      </c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34.5" customHeight="1" thickBot="1" x14ac:dyDescent="0.3">
      <c r="A118" s="6"/>
      <c r="B118" s="22">
        <v>109</v>
      </c>
      <c r="C118" s="44" t="s">
        <v>140</v>
      </c>
      <c r="D118" s="45" t="s">
        <v>24</v>
      </c>
      <c r="E118" s="46">
        <v>17.149999999999999</v>
      </c>
      <c r="F118" s="47">
        <v>1</v>
      </c>
      <c r="G118" s="48">
        <f t="shared" si="6"/>
        <v>17.149999999999999</v>
      </c>
      <c r="H118" s="1"/>
      <c r="I118" s="25">
        <v>109</v>
      </c>
      <c r="J118" s="26" t="str">
        <f t="shared" si="7"/>
        <v>Папка-конверт, формат А4; на молнии; материал: прозрачный полипропилен; толщина 180мкм</v>
      </c>
      <c r="K118" s="99"/>
      <c r="L118" s="96"/>
      <c r="M118" s="41" t="str">
        <f t="shared" si="8"/>
        <v>шт.</v>
      </c>
      <c r="N118" s="28">
        <f t="shared" si="9"/>
        <v>17.149999999999999</v>
      </c>
      <c r="O118" s="23"/>
      <c r="P118" s="27">
        <f t="shared" si="10"/>
        <v>1</v>
      </c>
      <c r="Q118" s="30">
        <f t="shared" si="11"/>
        <v>0</v>
      </c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34.5" customHeight="1" thickBot="1" x14ac:dyDescent="0.3">
      <c r="A119" s="6"/>
      <c r="B119" s="22">
        <v>110</v>
      </c>
      <c r="C119" s="44" t="s">
        <v>141</v>
      </c>
      <c r="D119" s="45" t="s">
        <v>24</v>
      </c>
      <c r="E119" s="46">
        <v>22.66</v>
      </c>
      <c r="F119" s="47">
        <v>1</v>
      </c>
      <c r="G119" s="48">
        <f t="shared" si="6"/>
        <v>22.66</v>
      </c>
      <c r="H119" s="1"/>
      <c r="I119" s="25">
        <v>110</v>
      </c>
      <c r="J119" s="26" t="str">
        <f t="shared" si="7"/>
        <v>Папка формат А4; на резинке; материал: прозрачный полипропилен; толщина 180мкм</v>
      </c>
      <c r="K119" s="99"/>
      <c r="L119" s="96"/>
      <c r="M119" s="41" t="str">
        <f t="shared" si="8"/>
        <v>шт.</v>
      </c>
      <c r="N119" s="28">
        <f t="shared" si="9"/>
        <v>22.66</v>
      </c>
      <c r="O119" s="23"/>
      <c r="P119" s="27">
        <f t="shared" si="10"/>
        <v>1</v>
      </c>
      <c r="Q119" s="30">
        <f t="shared" si="11"/>
        <v>0</v>
      </c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34.5" customHeight="1" thickBot="1" x14ac:dyDescent="0.3">
      <c r="A120" s="6"/>
      <c r="B120" s="22">
        <v>111</v>
      </c>
      <c r="C120" s="44" t="s">
        <v>142</v>
      </c>
      <c r="D120" s="45" t="s">
        <v>24</v>
      </c>
      <c r="E120" s="46">
        <v>5.75</v>
      </c>
      <c r="F120" s="47">
        <v>1</v>
      </c>
      <c r="G120" s="48">
        <f t="shared" si="6"/>
        <v>5.75</v>
      </c>
      <c r="H120" s="1"/>
      <c r="I120" s="25">
        <v>111</v>
      </c>
      <c r="J120" s="26" t="str">
        <f t="shared" si="7"/>
        <v>Папка- уголок формат А4; материал: жесткая полипропиленовая пленка; толщина пленки 180мкм</v>
      </c>
      <c r="K120" s="99"/>
      <c r="L120" s="96"/>
      <c r="M120" s="41" t="str">
        <f t="shared" si="8"/>
        <v>шт.</v>
      </c>
      <c r="N120" s="28">
        <f t="shared" si="9"/>
        <v>5.75</v>
      </c>
      <c r="O120" s="23"/>
      <c r="P120" s="27">
        <f t="shared" si="10"/>
        <v>1</v>
      </c>
      <c r="Q120" s="30">
        <f t="shared" si="11"/>
        <v>0</v>
      </c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34.5" customHeight="1" thickBot="1" x14ac:dyDescent="0.3">
      <c r="A121" s="6"/>
      <c r="B121" s="22">
        <v>112</v>
      </c>
      <c r="C121" s="44" t="s">
        <v>143</v>
      </c>
      <c r="D121" s="45" t="s">
        <v>24</v>
      </c>
      <c r="E121" s="46">
        <v>70.150000000000006</v>
      </c>
      <c r="F121" s="47">
        <v>1</v>
      </c>
      <c r="G121" s="48">
        <f t="shared" si="6"/>
        <v>70.150000000000006</v>
      </c>
      <c r="H121" s="1"/>
      <c r="I121" s="25">
        <v>112</v>
      </c>
      <c r="J121" s="26" t="str">
        <f t="shared" si="7"/>
        <v>Папка формат А4;механизм с верхним зажимом; материал: жесткая полипропиленовая пленка; толщина пленки  не менее180мкм</v>
      </c>
      <c r="K121" s="99"/>
      <c r="L121" s="96"/>
      <c r="M121" s="41" t="str">
        <f t="shared" si="8"/>
        <v>шт.</v>
      </c>
      <c r="N121" s="28">
        <f t="shared" si="9"/>
        <v>70.150000000000006</v>
      </c>
      <c r="O121" s="23"/>
      <c r="P121" s="27">
        <f t="shared" si="10"/>
        <v>1</v>
      </c>
      <c r="Q121" s="30">
        <f t="shared" si="11"/>
        <v>0</v>
      </c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34.5" customHeight="1" thickBot="1" x14ac:dyDescent="0.3">
      <c r="A122" s="6"/>
      <c r="B122" s="22">
        <v>113</v>
      </c>
      <c r="C122" s="44" t="s">
        <v>144</v>
      </c>
      <c r="D122" s="45" t="s">
        <v>24</v>
      </c>
      <c r="E122" s="46">
        <v>248</v>
      </c>
      <c r="F122" s="47">
        <v>1</v>
      </c>
      <c r="G122" s="48">
        <f t="shared" si="6"/>
        <v>248</v>
      </c>
      <c r="H122" s="1"/>
      <c r="I122" s="25">
        <v>113</v>
      </c>
      <c r="J122" s="26" t="str">
        <f t="shared" si="7"/>
        <v>Папка портфель формат А4; материал: жесткий пластик; на замке; от 6 внутренних отделений</v>
      </c>
      <c r="K122" s="99"/>
      <c r="L122" s="96"/>
      <c r="M122" s="41" t="str">
        <f t="shared" si="8"/>
        <v>шт.</v>
      </c>
      <c r="N122" s="28">
        <f t="shared" si="9"/>
        <v>248</v>
      </c>
      <c r="O122" s="23"/>
      <c r="P122" s="27">
        <f t="shared" si="10"/>
        <v>1</v>
      </c>
      <c r="Q122" s="30">
        <f t="shared" si="11"/>
        <v>0</v>
      </c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34.5" customHeight="1" thickBot="1" x14ac:dyDescent="0.3">
      <c r="A123" s="6"/>
      <c r="B123" s="22">
        <v>114</v>
      </c>
      <c r="C123" s="44" t="s">
        <v>145</v>
      </c>
      <c r="D123" s="45" t="s">
        <v>24</v>
      </c>
      <c r="E123" s="46">
        <v>53.58</v>
      </c>
      <c r="F123" s="47">
        <v>1</v>
      </c>
      <c r="G123" s="48">
        <f t="shared" si="6"/>
        <v>53.58</v>
      </c>
      <c r="H123" s="1"/>
      <c r="I123" s="25">
        <v>114</v>
      </c>
      <c r="J123" s="26" t="str">
        <f t="shared" si="7"/>
        <v>Папка скоросшиватель формат А4; механизм: пружинный; материал: плотный пластик; ширина корешка 21мм, сменная этикетка для маркировки на корешке; внутренний прозрачный карман</v>
      </c>
      <c r="K123" s="99"/>
      <c r="L123" s="96"/>
      <c r="M123" s="41" t="str">
        <f t="shared" si="8"/>
        <v>шт.</v>
      </c>
      <c r="N123" s="28">
        <f t="shared" si="9"/>
        <v>53.58</v>
      </c>
      <c r="O123" s="23"/>
      <c r="P123" s="27">
        <f t="shared" si="10"/>
        <v>1</v>
      </c>
      <c r="Q123" s="30">
        <f t="shared" si="11"/>
        <v>0</v>
      </c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34.5" customHeight="1" thickBot="1" x14ac:dyDescent="0.3">
      <c r="A124" s="6"/>
      <c r="B124" s="22">
        <v>115</v>
      </c>
      <c r="C124" s="44" t="s">
        <v>146</v>
      </c>
      <c r="D124" s="45" t="s">
        <v>24</v>
      </c>
      <c r="E124" s="46">
        <v>65.78</v>
      </c>
      <c r="F124" s="47">
        <v>1</v>
      </c>
      <c r="G124" s="48">
        <f t="shared" si="6"/>
        <v>65.78</v>
      </c>
      <c r="H124" s="1"/>
      <c r="I124" s="25">
        <v>115</v>
      </c>
      <c r="J124" s="26" t="str">
        <f t="shared" si="7"/>
        <v>Папка   На подпись, формат А4; материал: бумвинил; цвет: красный, синий</v>
      </c>
      <c r="K124" s="99"/>
      <c r="L124" s="96"/>
      <c r="M124" s="41" t="str">
        <f t="shared" si="8"/>
        <v>шт.</v>
      </c>
      <c r="N124" s="28">
        <f t="shared" si="9"/>
        <v>65.78</v>
      </c>
      <c r="O124" s="23"/>
      <c r="P124" s="27">
        <f t="shared" si="10"/>
        <v>1</v>
      </c>
      <c r="Q124" s="30">
        <f t="shared" si="11"/>
        <v>0</v>
      </c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34.5" customHeight="1" thickBot="1" x14ac:dyDescent="0.3">
      <c r="A125" s="6"/>
      <c r="B125" s="22">
        <v>116</v>
      </c>
      <c r="C125" s="44" t="s">
        <v>147</v>
      </c>
      <c r="D125" s="45" t="s">
        <v>24</v>
      </c>
      <c r="E125" s="46">
        <v>76.13</v>
      </c>
      <c r="F125" s="47">
        <v>1</v>
      </c>
      <c r="G125" s="48">
        <f t="shared" si="6"/>
        <v>76.13</v>
      </c>
      <c r="H125" s="1"/>
      <c r="I125" s="25">
        <v>116</v>
      </c>
      <c r="J125" s="26" t="str">
        <f t="shared" si="7"/>
        <v>Папка –регистратор, формат А4; ширина корешка 50мм; обложка из жесткого износостойкого картона с односторонним покрытием из бумвинила; механизм арочный; по нижнему краю папка окантовка металлическим уголком; на корешке – пластиковый карман со сменной этикеткой для маркировки; на торце папки отверстие для удобного снятия папки с полки</v>
      </c>
      <c r="K125" s="99"/>
      <c r="L125" s="96"/>
      <c r="M125" s="41" t="str">
        <f t="shared" si="8"/>
        <v>шт.</v>
      </c>
      <c r="N125" s="28">
        <f t="shared" si="9"/>
        <v>76.13</v>
      </c>
      <c r="O125" s="23"/>
      <c r="P125" s="27">
        <f t="shared" si="10"/>
        <v>1</v>
      </c>
      <c r="Q125" s="30">
        <f t="shared" si="11"/>
        <v>0</v>
      </c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34.5" customHeight="1" thickBot="1" x14ac:dyDescent="0.3">
      <c r="A126" s="6"/>
      <c r="B126" s="22">
        <v>117</v>
      </c>
      <c r="C126" s="44" t="s">
        <v>148</v>
      </c>
      <c r="D126" s="45" t="s">
        <v>24</v>
      </c>
      <c r="E126" s="46">
        <v>76.13</v>
      </c>
      <c r="F126" s="47">
        <v>1</v>
      </c>
      <c r="G126" s="48">
        <f t="shared" si="6"/>
        <v>76.13</v>
      </c>
      <c r="H126" s="1"/>
      <c r="I126" s="25">
        <v>117</v>
      </c>
      <c r="J126" s="26" t="str">
        <f t="shared" si="7"/>
        <v>формат А4; ширина корешка 70мм; обложка из жесткого износостойкого картона с односторонним покрытием из бумвинила; механизм арочный; по нижнему краю папка окантовка металлическим уголком; на корешке – пластиковый карман со сменной этикеткой для маркировки; на торце папки отверстие для удобного снятия папки с полки</v>
      </c>
      <c r="K126" s="99"/>
      <c r="L126" s="96"/>
      <c r="M126" s="41" t="str">
        <f t="shared" si="8"/>
        <v>шт.</v>
      </c>
      <c r="N126" s="28">
        <f t="shared" si="9"/>
        <v>76.13</v>
      </c>
      <c r="O126" s="23"/>
      <c r="P126" s="27">
        <f t="shared" si="10"/>
        <v>1</v>
      </c>
      <c r="Q126" s="30">
        <f t="shared" si="11"/>
        <v>0</v>
      </c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34.5" customHeight="1" thickBot="1" x14ac:dyDescent="0.3">
      <c r="A127" s="6"/>
      <c r="B127" s="22">
        <v>118</v>
      </c>
      <c r="C127" s="44" t="s">
        <v>149</v>
      </c>
      <c r="D127" s="45" t="s">
        <v>24</v>
      </c>
      <c r="E127" s="46">
        <v>126.73</v>
      </c>
      <c r="F127" s="47">
        <v>1</v>
      </c>
      <c r="G127" s="48">
        <f t="shared" si="6"/>
        <v>126.73</v>
      </c>
      <c r="H127" s="1"/>
      <c r="I127" s="25">
        <v>118</v>
      </c>
      <c r="J127" s="26" t="str">
        <f t="shared" si="7"/>
        <v>Папка –регистратор, формат А4; ширина корешка 80мм; обложка из жесткого износостойкого картона с односторонним покрытием из бумвинила; механизм арочный; по нижнему краю папка окантовка металлическим уголком; на корешке – пластиковый карман со сменной этикеткой для маркировки; на торце папки отверстие для удобного снятия папки с полки</v>
      </c>
      <c r="K127" s="99"/>
      <c r="L127" s="96"/>
      <c r="M127" s="41" t="str">
        <f t="shared" si="8"/>
        <v>шт.</v>
      </c>
      <c r="N127" s="28">
        <f t="shared" si="9"/>
        <v>126.73</v>
      </c>
      <c r="O127" s="23"/>
      <c r="P127" s="27">
        <f t="shared" si="10"/>
        <v>1</v>
      </c>
      <c r="Q127" s="30">
        <f t="shared" si="11"/>
        <v>0</v>
      </c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34.5" customHeight="1" thickBot="1" x14ac:dyDescent="0.3">
      <c r="A128" s="6"/>
      <c r="B128" s="22">
        <v>119</v>
      </c>
      <c r="C128" s="44" t="s">
        <v>150</v>
      </c>
      <c r="D128" s="45" t="s">
        <v>24</v>
      </c>
      <c r="E128" s="46">
        <v>30.87</v>
      </c>
      <c r="F128" s="47">
        <v>1</v>
      </c>
      <c r="G128" s="48">
        <f t="shared" si="6"/>
        <v>30.87</v>
      </c>
      <c r="H128" s="1"/>
      <c r="I128" s="25">
        <v>119</v>
      </c>
      <c r="J128" s="26" t="str">
        <f t="shared" si="7"/>
        <v>Планшет формат А4; материал: прочный картон с износостойким покрытием; верхний металлический зажим. Для оперативной работы с документами "на весу"</v>
      </c>
      <c r="K128" s="99"/>
      <c r="L128" s="96"/>
      <c r="M128" s="41" t="str">
        <f t="shared" si="8"/>
        <v>шт.</v>
      </c>
      <c r="N128" s="28">
        <f t="shared" si="9"/>
        <v>30.87</v>
      </c>
      <c r="O128" s="23"/>
      <c r="P128" s="27">
        <f t="shared" si="10"/>
        <v>1</v>
      </c>
      <c r="Q128" s="30">
        <f t="shared" si="11"/>
        <v>0</v>
      </c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34.5" customHeight="1" thickBot="1" x14ac:dyDescent="0.3">
      <c r="A129" s="6"/>
      <c r="B129" s="22">
        <v>120</v>
      </c>
      <c r="C129" s="44" t="s">
        <v>151</v>
      </c>
      <c r="D129" s="45" t="s">
        <v>24</v>
      </c>
      <c r="E129" s="46">
        <v>532.22</v>
      </c>
      <c r="F129" s="47">
        <v>1</v>
      </c>
      <c r="G129" s="48">
        <f t="shared" si="6"/>
        <v>532.22</v>
      </c>
      <c r="H129" s="1"/>
      <c r="I129" s="25">
        <v>120</v>
      </c>
      <c r="J129" s="26" t="str">
        <f t="shared" si="7"/>
        <v>Пленка для ламинирования, формат А4; тип глянцевая; плотность 150мкм; упаковка/100шт</v>
      </c>
      <c r="K129" s="99"/>
      <c r="L129" s="96"/>
      <c r="M129" s="41" t="str">
        <f t="shared" si="8"/>
        <v>шт.</v>
      </c>
      <c r="N129" s="28">
        <f t="shared" si="9"/>
        <v>532.22</v>
      </c>
      <c r="O129" s="23"/>
      <c r="P129" s="27">
        <f t="shared" si="10"/>
        <v>1</v>
      </c>
      <c r="Q129" s="30">
        <f t="shared" si="11"/>
        <v>0</v>
      </c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34.5" customHeight="1" thickBot="1" x14ac:dyDescent="0.3">
      <c r="A130" s="6"/>
      <c r="B130" s="22">
        <v>121</v>
      </c>
      <c r="C130" s="44" t="s">
        <v>152</v>
      </c>
      <c r="D130" s="45" t="s">
        <v>24</v>
      </c>
      <c r="E130" s="46">
        <v>29.25</v>
      </c>
      <c r="F130" s="47">
        <v>1</v>
      </c>
      <c r="G130" s="48">
        <f t="shared" si="6"/>
        <v>29.25</v>
      </c>
      <c r="H130" s="1"/>
      <c r="I130" s="25">
        <v>121</v>
      </c>
      <c r="J130" s="26" t="str">
        <f t="shared" si="7"/>
        <v>Подставка для карандашей, материал: пластик; стакан сетчатый; дизайн классический</v>
      </c>
      <c r="K130" s="99"/>
      <c r="L130" s="96"/>
      <c r="M130" s="41" t="str">
        <f t="shared" si="8"/>
        <v>шт.</v>
      </c>
      <c r="N130" s="28">
        <f t="shared" si="9"/>
        <v>29.25</v>
      </c>
      <c r="O130" s="23"/>
      <c r="P130" s="27">
        <f t="shared" si="10"/>
        <v>1</v>
      </c>
      <c r="Q130" s="30">
        <f t="shared" si="11"/>
        <v>0</v>
      </c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34.5" customHeight="1" thickBot="1" x14ac:dyDescent="0.3">
      <c r="A131" s="6"/>
      <c r="B131" s="22">
        <v>122</v>
      </c>
      <c r="C131" s="44" t="s">
        <v>153</v>
      </c>
      <c r="D131" s="45" t="s">
        <v>24</v>
      </c>
      <c r="E131" s="46">
        <v>342</v>
      </c>
      <c r="F131" s="47">
        <v>1</v>
      </c>
      <c r="G131" s="48">
        <f t="shared" si="6"/>
        <v>342</v>
      </c>
      <c r="H131" s="1"/>
      <c r="I131" s="25">
        <v>122</v>
      </c>
      <c r="J131" s="26" t="str">
        <f t="shared" si="7"/>
        <v>Подставка для бумаг, материал: пластик; горизонтальная 3-х уровневая; дизайн классический</v>
      </c>
      <c r="K131" s="99"/>
      <c r="L131" s="96"/>
      <c r="M131" s="41" t="str">
        <f t="shared" si="8"/>
        <v>шт.</v>
      </c>
      <c r="N131" s="28">
        <f t="shared" si="9"/>
        <v>342</v>
      </c>
      <c r="O131" s="23"/>
      <c r="P131" s="27">
        <f t="shared" si="10"/>
        <v>1</v>
      </c>
      <c r="Q131" s="30">
        <f t="shared" si="11"/>
        <v>0</v>
      </c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34.5" customHeight="1" thickBot="1" x14ac:dyDescent="0.3">
      <c r="A132" s="6"/>
      <c r="B132" s="22">
        <v>123</v>
      </c>
      <c r="C132" s="44" t="s">
        <v>154</v>
      </c>
      <c r="D132" s="45" t="s">
        <v>24</v>
      </c>
      <c r="E132" s="46">
        <v>164.92</v>
      </c>
      <c r="F132" s="47">
        <v>1</v>
      </c>
      <c r="G132" s="48">
        <f t="shared" si="6"/>
        <v>164.92</v>
      </c>
      <c r="H132" s="1"/>
      <c r="I132" s="25">
        <v>123</v>
      </c>
      <c r="J132" s="26" t="str">
        <f t="shared" si="7"/>
        <v>Подставка для бумаг материал: пластик;  веер 5 отделений; дизайн классический</v>
      </c>
      <c r="K132" s="99"/>
      <c r="L132" s="96"/>
      <c r="M132" s="41" t="str">
        <f t="shared" si="8"/>
        <v>шт.</v>
      </c>
      <c r="N132" s="28">
        <f t="shared" si="9"/>
        <v>164.92</v>
      </c>
      <c r="O132" s="23"/>
      <c r="P132" s="27">
        <f t="shared" si="10"/>
        <v>1</v>
      </c>
      <c r="Q132" s="30">
        <f t="shared" si="11"/>
        <v>0</v>
      </c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34.5" customHeight="1" thickBot="1" x14ac:dyDescent="0.3">
      <c r="A133" s="6"/>
      <c r="B133" s="22">
        <v>124</v>
      </c>
      <c r="C133" s="44" t="s">
        <v>155</v>
      </c>
      <c r="D133" s="45" t="s">
        <v>24</v>
      </c>
      <c r="E133" s="46">
        <v>164.92</v>
      </c>
      <c r="F133" s="47">
        <v>1</v>
      </c>
      <c r="G133" s="48">
        <f t="shared" si="6"/>
        <v>164.92</v>
      </c>
      <c r="H133" s="1"/>
      <c r="I133" s="25">
        <v>124</v>
      </c>
      <c r="J133" s="26" t="str">
        <f t="shared" si="7"/>
        <v>Подставка для бумаг материал: пластик;  вертикальная 3 отделения; дизайн классический</v>
      </c>
      <c r="K133" s="99"/>
      <c r="L133" s="96"/>
      <c r="M133" s="41" t="str">
        <f t="shared" si="8"/>
        <v>шт.</v>
      </c>
      <c r="N133" s="28">
        <f t="shared" si="9"/>
        <v>164.92</v>
      </c>
      <c r="O133" s="23"/>
      <c r="P133" s="27">
        <f t="shared" si="10"/>
        <v>1</v>
      </c>
      <c r="Q133" s="30">
        <f t="shared" si="11"/>
        <v>0</v>
      </c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34.5" customHeight="1" thickBot="1" x14ac:dyDescent="0.3">
      <c r="A134" s="6"/>
      <c r="B134" s="22">
        <v>125</v>
      </c>
      <c r="C134" s="44" t="s">
        <v>156</v>
      </c>
      <c r="D134" s="45" t="s">
        <v>24</v>
      </c>
      <c r="E134" s="46">
        <v>77.400000000000006</v>
      </c>
      <c r="F134" s="47">
        <v>1</v>
      </c>
      <c r="G134" s="48">
        <f t="shared" si="6"/>
        <v>77.400000000000006</v>
      </c>
      <c r="H134" s="1"/>
      <c r="I134" s="25">
        <v>125</v>
      </c>
      <c r="J134" s="26" t="str">
        <f t="shared" si="7"/>
        <v>Подставка под календарь  пластик; регулируемые кольца под любой размер перекидного календаря; дизайн классический</v>
      </c>
      <c r="K134" s="99"/>
      <c r="L134" s="96"/>
      <c r="M134" s="41" t="str">
        <f t="shared" si="8"/>
        <v>шт.</v>
      </c>
      <c r="N134" s="28">
        <f t="shared" si="9"/>
        <v>77.400000000000006</v>
      </c>
      <c r="O134" s="23"/>
      <c r="P134" s="27">
        <f t="shared" si="10"/>
        <v>1</v>
      </c>
      <c r="Q134" s="30">
        <f t="shared" si="11"/>
        <v>0</v>
      </c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34.5" customHeight="1" thickBot="1" x14ac:dyDescent="0.3">
      <c r="A135" s="6"/>
      <c r="B135" s="22">
        <v>126</v>
      </c>
      <c r="C135" s="44" t="s">
        <v>157</v>
      </c>
      <c r="D135" s="45" t="s">
        <v>24</v>
      </c>
      <c r="E135" s="46">
        <v>23.58</v>
      </c>
      <c r="F135" s="47">
        <v>1</v>
      </c>
      <c r="G135" s="48">
        <f t="shared" si="6"/>
        <v>23.58</v>
      </c>
      <c r="H135" s="1"/>
      <c r="I135" s="25">
        <v>126</v>
      </c>
      <c r="J135" s="26" t="str">
        <f t="shared" si="7"/>
        <v>Подушка штемпельная размер 70х110мм; обеспечивает четкий и качественный оттиск; в металлическом корпусе</v>
      </c>
      <c r="K135" s="99"/>
      <c r="L135" s="96"/>
      <c r="M135" s="41" t="str">
        <f t="shared" si="8"/>
        <v>шт.</v>
      </c>
      <c r="N135" s="28">
        <f t="shared" si="9"/>
        <v>23.58</v>
      </c>
      <c r="O135" s="23"/>
      <c r="P135" s="27">
        <f t="shared" si="10"/>
        <v>1</v>
      </c>
      <c r="Q135" s="30">
        <f t="shared" si="11"/>
        <v>0</v>
      </c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34.5" customHeight="1" thickBot="1" x14ac:dyDescent="0.3">
      <c r="A136" s="6"/>
      <c r="B136" s="22">
        <v>127</v>
      </c>
      <c r="C136" s="44" t="s">
        <v>158</v>
      </c>
      <c r="D136" s="45" t="s">
        <v>24</v>
      </c>
      <c r="E136" s="46">
        <v>3.73</v>
      </c>
      <c r="F136" s="47">
        <v>1</v>
      </c>
      <c r="G136" s="48">
        <f t="shared" si="6"/>
        <v>3.73</v>
      </c>
      <c r="H136" s="1"/>
      <c r="I136" s="25">
        <v>127</v>
      </c>
      <c r="J136" s="26" t="str">
        <f t="shared" si="7"/>
        <v>Пружина для переплета формат А4; материал: пластик, диаметр 8мм;</v>
      </c>
      <c r="K136" s="99"/>
      <c r="L136" s="96"/>
      <c r="M136" s="41" t="str">
        <f t="shared" si="8"/>
        <v>шт.</v>
      </c>
      <c r="N136" s="28">
        <f t="shared" si="9"/>
        <v>3.73</v>
      </c>
      <c r="O136" s="23"/>
      <c r="P136" s="27">
        <f t="shared" si="10"/>
        <v>1</v>
      </c>
      <c r="Q136" s="30">
        <f t="shared" si="11"/>
        <v>0</v>
      </c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34.5" customHeight="1" thickBot="1" x14ac:dyDescent="0.3">
      <c r="A137" s="6"/>
      <c r="B137" s="22">
        <v>128</v>
      </c>
      <c r="C137" s="44" t="s">
        <v>159</v>
      </c>
      <c r="D137" s="45" t="s">
        <v>24</v>
      </c>
      <c r="E137" s="46">
        <v>4.7</v>
      </c>
      <c r="F137" s="47">
        <v>1</v>
      </c>
      <c r="G137" s="48">
        <f t="shared" si="6"/>
        <v>4.7</v>
      </c>
      <c r="H137" s="1"/>
      <c r="I137" s="25">
        <v>128</v>
      </c>
      <c r="J137" s="26" t="str">
        <f t="shared" si="7"/>
        <v>Пружина для переплета формат А4; материал: пластик, диаметр 10мм;</v>
      </c>
      <c r="K137" s="99"/>
      <c r="L137" s="96"/>
      <c r="M137" s="41" t="str">
        <f t="shared" si="8"/>
        <v>шт.</v>
      </c>
      <c r="N137" s="28">
        <f t="shared" si="9"/>
        <v>4.7</v>
      </c>
      <c r="O137" s="23"/>
      <c r="P137" s="27">
        <f t="shared" si="10"/>
        <v>1</v>
      </c>
      <c r="Q137" s="30">
        <f t="shared" si="11"/>
        <v>0</v>
      </c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34.5" customHeight="1" thickBot="1" x14ac:dyDescent="0.3">
      <c r="A138" s="6"/>
      <c r="B138" s="22">
        <v>129</v>
      </c>
      <c r="C138" s="44" t="s">
        <v>160</v>
      </c>
      <c r="D138" s="45" t="s">
        <v>24</v>
      </c>
      <c r="E138" s="46">
        <v>4.8</v>
      </c>
      <c r="F138" s="47">
        <v>1</v>
      </c>
      <c r="G138" s="48">
        <f t="shared" si="6"/>
        <v>4.8</v>
      </c>
      <c r="H138" s="1"/>
      <c r="I138" s="25">
        <v>129</v>
      </c>
      <c r="J138" s="26" t="str">
        <f t="shared" si="7"/>
        <v>Пружина для переплета формат А4; материал: пластик, диаметр 12мм;</v>
      </c>
      <c r="K138" s="99"/>
      <c r="L138" s="96"/>
      <c r="M138" s="41" t="str">
        <f t="shared" si="8"/>
        <v>шт.</v>
      </c>
      <c r="N138" s="28">
        <f t="shared" si="9"/>
        <v>4.8</v>
      </c>
      <c r="O138" s="23"/>
      <c r="P138" s="27">
        <f t="shared" si="10"/>
        <v>1</v>
      </c>
      <c r="Q138" s="30">
        <f t="shared" si="11"/>
        <v>0</v>
      </c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34.5" customHeight="1" thickBot="1" x14ac:dyDescent="0.3">
      <c r="A139" s="6"/>
      <c r="B139" s="22">
        <v>130</v>
      </c>
      <c r="C139" s="44" t="s">
        <v>161</v>
      </c>
      <c r="D139" s="45" t="s">
        <v>24</v>
      </c>
      <c r="E139" s="46">
        <v>4.9000000000000004</v>
      </c>
      <c r="F139" s="47">
        <v>1</v>
      </c>
      <c r="G139" s="48">
        <f t="shared" ref="G139:G185" si="12">E139*F139</f>
        <v>4.9000000000000004</v>
      </c>
      <c r="H139" s="1"/>
      <c r="I139" s="25">
        <v>130</v>
      </c>
      <c r="J139" s="26" t="str">
        <f t="shared" ref="J139:J185" si="13">C139</f>
        <v>Пружина для переплета формат А4; материал: пластик, диаметр 18мм;</v>
      </c>
      <c r="K139" s="99"/>
      <c r="L139" s="96"/>
      <c r="M139" s="41" t="str">
        <f t="shared" ref="M139:M185" si="14">D139</f>
        <v>шт.</v>
      </c>
      <c r="N139" s="28">
        <f t="shared" ref="N139:N185" si="15">E139</f>
        <v>4.9000000000000004</v>
      </c>
      <c r="O139" s="23"/>
      <c r="P139" s="27">
        <f t="shared" ref="P139:P185" si="16">F139</f>
        <v>1</v>
      </c>
      <c r="Q139" s="30">
        <f t="shared" ref="Q139:Q185" si="17">O139*P139</f>
        <v>0</v>
      </c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34.5" customHeight="1" thickBot="1" x14ac:dyDescent="0.3">
      <c r="A140" s="6"/>
      <c r="B140" s="22">
        <v>131</v>
      </c>
      <c r="C140" s="44" t="s">
        <v>162</v>
      </c>
      <c r="D140" s="45" t="s">
        <v>24</v>
      </c>
      <c r="E140" s="46">
        <v>5.2</v>
      </c>
      <c r="F140" s="47">
        <v>1</v>
      </c>
      <c r="G140" s="48">
        <f t="shared" si="12"/>
        <v>5.2</v>
      </c>
      <c r="H140" s="1"/>
      <c r="I140" s="25">
        <v>131</v>
      </c>
      <c r="J140" s="26" t="str">
        <f t="shared" si="13"/>
        <v>Пружина для переплета формат А4; материал: пластик, диаметр 20мм;</v>
      </c>
      <c r="K140" s="99"/>
      <c r="L140" s="96"/>
      <c r="M140" s="41" t="str">
        <f t="shared" si="14"/>
        <v>шт.</v>
      </c>
      <c r="N140" s="28">
        <f t="shared" si="15"/>
        <v>5.2</v>
      </c>
      <c r="O140" s="23"/>
      <c r="P140" s="27">
        <f t="shared" si="16"/>
        <v>1</v>
      </c>
      <c r="Q140" s="30">
        <f t="shared" si="17"/>
        <v>0</v>
      </c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34.5" customHeight="1" thickBot="1" x14ac:dyDescent="0.3">
      <c r="A141" s="6"/>
      <c r="B141" s="22">
        <v>132</v>
      </c>
      <c r="C141" s="44" t="s">
        <v>163</v>
      </c>
      <c r="D141" s="45" t="s">
        <v>24</v>
      </c>
      <c r="E141" s="46">
        <v>5.3</v>
      </c>
      <c r="F141" s="47">
        <v>1</v>
      </c>
      <c r="G141" s="48">
        <f t="shared" si="12"/>
        <v>5.3</v>
      </c>
      <c r="H141" s="1"/>
      <c r="I141" s="25">
        <v>132</v>
      </c>
      <c r="J141" s="26" t="str">
        <f t="shared" si="13"/>
        <v>Пружина для переплета формат А4; материал: пластик, диаметр 24мм;</v>
      </c>
      <c r="K141" s="99"/>
      <c r="L141" s="96"/>
      <c r="M141" s="41" t="str">
        <f t="shared" si="14"/>
        <v>шт.</v>
      </c>
      <c r="N141" s="28">
        <f t="shared" si="15"/>
        <v>5.3</v>
      </c>
      <c r="O141" s="23"/>
      <c r="P141" s="27">
        <f t="shared" si="16"/>
        <v>1</v>
      </c>
      <c r="Q141" s="30">
        <f t="shared" si="17"/>
        <v>0</v>
      </c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34.5" customHeight="1" thickBot="1" x14ac:dyDescent="0.3">
      <c r="A142" s="6"/>
      <c r="B142" s="22">
        <v>133</v>
      </c>
      <c r="C142" s="44" t="s">
        <v>164</v>
      </c>
      <c r="D142" s="45" t="s">
        <v>24</v>
      </c>
      <c r="E142" s="46">
        <v>7.5</v>
      </c>
      <c r="F142" s="47">
        <v>1</v>
      </c>
      <c r="G142" s="48">
        <f t="shared" si="12"/>
        <v>7.5</v>
      </c>
      <c r="H142" s="1"/>
      <c r="I142" s="25">
        <v>133</v>
      </c>
      <c r="J142" s="26" t="str">
        <f t="shared" si="13"/>
        <v>Пружина для переплета формат А4; материал: пластик, диаметр 32мм;</v>
      </c>
      <c r="K142" s="99"/>
      <c r="L142" s="96"/>
      <c r="M142" s="41" t="str">
        <f t="shared" si="14"/>
        <v>шт.</v>
      </c>
      <c r="N142" s="28">
        <f t="shared" si="15"/>
        <v>7.5</v>
      </c>
      <c r="O142" s="23"/>
      <c r="P142" s="27">
        <f t="shared" si="16"/>
        <v>1</v>
      </c>
      <c r="Q142" s="30">
        <f t="shared" si="17"/>
        <v>0</v>
      </c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34.5" customHeight="1" thickBot="1" x14ac:dyDescent="0.3">
      <c r="A143" s="6"/>
      <c r="B143" s="22">
        <v>134</v>
      </c>
      <c r="C143" s="44" t="s">
        <v>165</v>
      </c>
      <c r="D143" s="45" t="s">
        <v>24</v>
      </c>
      <c r="E143" s="46">
        <v>12.77</v>
      </c>
      <c r="F143" s="47">
        <v>1</v>
      </c>
      <c r="G143" s="48">
        <f t="shared" si="12"/>
        <v>12.77</v>
      </c>
      <c r="H143" s="1"/>
      <c r="I143" s="25">
        <v>134</v>
      </c>
      <c r="J143" s="26" t="str">
        <f t="shared" si="13"/>
        <v>Пружина для переплета формат А4; материал: пластик, диаметр 45мм;</v>
      </c>
      <c r="K143" s="99"/>
      <c r="L143" s="96"/>
      <c r="M143" s="41" t="str">
        <f t="shared" si="14"/>
        <v>шт.</v>
      </c>
      <c r="N143" s="28">
        <f t="shared" si="15"/>
        <v>12.77</v>
      </c>
      <c r="O143" s="23"/>
      <c r="P143" s="27">
        <f t="shared" si="16"/>
        <v>1</v>
      </c>
      <c r="Q143" s="30">
        <f t="shared" si="17"/>
        <v>0</v>
      </c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34.5" customHeight="1" thickBot="1" x14ac:dyDescent="0.3">
      <c r="A144" s="6"/>
      <c r="B144" s="22">
        <v>135</v>
      </c>
      <c r="C144" s="44" t="s">
        <v>166</v>
      </c>
      <c r="D144" s="45" t="s">
        <v>24</v>
      </c>
      <c r="E144" s="46">
        <v>12.77</v>
      </c>
      <c r="F144" s="47">
        <v>1</v>
      </c>
      <c r="G144" s="48">
        <f t="shared" si="12"/>
        <v>12.77</v>
      </c>
      <c r="H144" s="1"/>
      <c r="I144" s="25">
        <v>135</v>
      </c>
      <c r="J144" s="26" t="str">
        <f t="shared" si="13"/>
        <v>Пружина для переплета формат А4; материал: пластик, диаметр 51мм;</v>
      </c>
      <c r="K144" s="99"/>
      <c r="L144" s="96"/>
      <c r="M144" s="41" t="str">
        <f t="shared" si="14"/>
        <v>шт.</v>
      </c>
      <c r="N144" s="28">
        <f t="shared" si="15"/>
        <v>12.77</v>
      </c>
      <c r="O144" s="23"/>
      <c r="P144" s="27">
        <f t="shared" si="16"/>
        <v>1</v>
      </c>
      <c r="Q144" s="30">
        <f t="shared" si="17"/>
        <v>0</v>
      </c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34.5" customHeight="1" thickBot="1" x14ac:dyDescent="0.3">
      <c r="A145" s="6"/>
      <c r="B145" s="22">
        <v>136</v>
      </c>
      <c r="C145" s="44" t="s">
        <v>167</v>
      </c>
      <c r="D145" s="45" t="s">
        <v>24</v>
      </c>
      <c r="E145" s="46">
        <v>91.2</v>
      </c>
      <c r="F145" s="47">
        <v>1</v>
      </c>
      <c r="G145" s="48">
        <f t="shared" si="12"/>
        <v>91.2</v>
      </c>
      <c r="H145" s="1"/>
      <c r="I145" s="25">
        <v>136</v>
      </c>
      <c r="J145" s="26" t="str">
        <f t="shared" si="13"/>
        <v>Разделитель листов формат А4; материал: пластик; цифровой (1-31)</v>
      </c>
      <c r="K145" s="99"/>
      <c r="L145" s="96"/>
      <c r="M145" s="41" t="str">
        <f t="shared" si="14"/>
        <v>шт.</v>
      </c>
      <c r="N145" s="28">
        <f t="shared" si="15"/>
        <v>91.2</v>
      </c>
      <c r="O145" s="23"/>
      <c r="P145" s="27">
        <f t="shared" si="16"/>
        <v>1</v>
      </c>
      <c r="Q145" s="30">
        <f t="shared" si="17"/>
        <v>0</v>
      </c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34.5" customHeight="1" thickBot="1" x14ac:dyDescent="0.3">
      <c r="A146" s="6"/>
      <c r="B146" s="22">
        <v>137</v>
      </c>
      <c r="C146" s="44" t="s">
        <v>168</v>
      </c>
      <c r="D146" s="45" t="s">
        <v>24</v>
      </c>
      <c r="E146" s="46">
        <v>49.68</v>
      </c>
      <c r="F146" s="47">
        <v>1</v>
      </c>
      <c r="G146" s="48">
        <f t="shared" si="12"/>
        <v>49.68</v>
      </c>
      <c r="H146" s="1"/>
      <c r="I146" s="25">
        <v>137</v>
      </c>
      <c r="J146" s="26" t="str">
        <f t="shared" si="13"/>
        <v>Разделитель листов формат А4; материал: пластик; русский алфавит (А-Я)</v>
      </c>
      <c r="K146" s="99"/>
      <c r="L146" s="96"/>
      <c r="M146" s="41" t="str">
        <f t="shared" si="14"/>
        <v>шт.</v>
      </c>
      <c r="N146" s="28">
        <f t="shared" si="15"/>
        <v>49.68</v>
      </c>
      <c r="O146" s="23"/>
      <c r="P146" s="27">
        <f t="shared" si="16"/>
        <v>1</v>
      </c>
      <c r="Q146" s="30">
        <f t="shared" si="17"/>
        <v>0</v>
      </c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34.5" customHeight="1" thickBot="1" x14ac:dyDescent="0.3">
      <c r="A147" s="6"/>
      <c r="B147" s="22">
        <v>138</v>
      </c>
      <c r="C147" s="44" t="s">
        <v>169</v>
      </c>
      <c r="D147" s="45" t="s">
        <v>24</v>
      </c>
      <c r="E147" s="46">
        <v>42.51</v>
      </c>
      <c r="F147" s="47">
        <v>1</v>
      </c>
      <c r="G147" s="48">
        <f t="shared" si="12"/>
        <v>42.51</v>
      </c>
      <c r="H147" s="1"/>
      <c r="I147" s="25">
        <v>138</v>
      </c>
      <c r="J147" s="26" t="str">
        <f t="shared" si="13"/>
        <v>Резинки для банкнот цветные; диаметр 60-70мм; вес 100г</v>
      </c>
      <c r="K147" s="99"/>
      <c r="L147" s="96"/>
      <c r="M147" s="41" t="str">
        <f t="shared" si="14"/>
        <v>шт.</v>
      </c>
      <c r="N147" s="28">
        <f t="shared" si="15"/>
        <v>42.51</v>
      </c>
      <c r="O147" s="23"/>
      <c r="P147" s="27">
        <f t="shared" si="16"/>
        <v>1</v>
      </c>
      <c r="Q147" s="30">
        <f t="shared" si="17"/>
        <v>0</v>
      </c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34.5" customHeight="1" thickBot="1" x14ac:dyDescent="0.3">
      <c r="A148" s="6"/>
      <c r="B148" s="22">
        <v>139</v>
      </c>
      <c r="C148" s="44" t="s">
        <v>170</v>
      </c>
      <c r="D148" s="45" t="s">
        <v>24</v>
      </c>
      <c r="E148" s="46">
        <v>9.9</v>
      </c>
      <c r="F148" s="47">
        <v>1</v>
      </c>
      <c r="G148" s="48">
        <f t="shared" si="12"/>
        <v>9.9</v>
      </c>
      <c r="H148" s="1"/>
      <c r="I148" s="25">
        <v>139</v>
      </c>
      <c r="J148" s="26" t="str">
        <f t="shared" si="13"/>
        <v>Ручка глеевая цвет- черный; корпус: непрозрачный бархатистый пластик; с колпачком и клипом; диаметр пишущего узла 0,5мм; цвет корпуса соответствует цвету чернил</v>
      </c>
      <c r="K148" s="99"/>
      <c r="L148" s="96"/>
      <c r="M148" s="41" t="str">
        <f t="shared" si="14"/>
        <v>шт.</v>
      </c>
      <c r="N148" s="28">
        <f t="shared" si="15"/>
        <v>9.9</v>
      </c>
      <c r="O148" s="23"/>
      <c r="P148" s="27">
        <f t="shared" si="16"/>
        <v>1</v>
      </c>
      <c r="Q148" s="30">
        <f t="shared" si="17"/>
        <v>0</v>
      </c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34.5" customHeight="1" thickBot="1" x14ac:dyDescent="0.3">
      <c r="A149" s="6"/>
      <c r="B149" s="22">
        <v>140</v>
      </c>
      <c r="C149" s="44" t="s">
        <v>171</v>
      </c>
      <c r="D149" s="45" t="s">
        <v>24</v>
      </c>
      <c r="E149" s="46">
        <v>9.9</v>
      </c>
      <c r="F149" s="47">
        <v>1</v>
      </c>
      <c r="G149" s="48">
        <f t="shared" si="12"/>
        <v>9.9</v>
      </c>
      <c r="H149" s="1"/>
      <c r="I149" s="25">
        <v>140</v>
      </c>
      <c r="J149" s="26" t="str">
        <f t="shared" si="13"/>
        <v>Ручка глеевая цвет- синий; корпус: непрозрачный бархатистый пластик; с колпачком и клипом; диаметр пишущего узла 0,5мм; цвет корпуса соответствует цвету чернил</v>
      </c>
      <c r="K149" s="99"/>
      <c r="L149" s="96"/>
      <c r="M149" s="41" t="str">
        <f t="shared" si="14"/>
        <v>шт.</v>
      </c>
      <c r="N149" s="28">
        <f t="shared" si="15"/>
        <v>9.9</v>
      </c>
      <c r="O149" s="23"/>
      <c r="P149" s="27">
        <f t="shared" si="16"/>
        <v>1</v>
      </c>
      <c r="Q149" s="30">
        <f t="shared" si="17"/>
        <v>0</v>
      </c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34.5" customHeight="1" thickBot="1" x14ac:dyDescent="0.3">
      <c r="A150" s="6"/>
      <c r="B150" s="22">
        <v>141</v>
      </c>
      <c r="C150" s="44" t="s">
        <v>172</v>
      </c>
      <c r="D150" s="45" t="s">
        <v>24</v>
      </c>
      <c r="E150" s="46">
        <v>9.9</v>
      </c>
      <c r="F150" s="47">
        <v>1</v>
      </c>
      <c r="G150" s="48">
        <f t="shared" si="12"/>
        <v>9.9</v>
      </c>
      <c r="H150" s="1"/>
      <c r="I150" s="25">
        <v>141</v>
      </c>
      <c r="J150" s="26" t="str">
        <f t="shared" si="13"/>
        <v>Ручка глеевая цвет- красный; корпус: прозрачный с рифлением в зоне захвата; пластиковый клип; диаметр пишущего узла 0,38-0,5мм; цвет деталей корпуса соответствует цвету чернил</v>
      </c>
      <c r="K150" s="99"/>
      <c r="L150" s="96"/>
      <c r="M150" s="41" t="str">
        <f t="shared" si="14"/>
        <v>шт.</v>
      </c>
      <c r="N150" s="28">
        <f t="shared" si="15"/>
        <v>9.9</v>
      </c>
      <c r="O150" s="23"/>
      <c r="P150" s="27">
        <f t="shared" si="16"/>
        <v>1</v>
      </c>
      <c r="Q150" s="30">
        <f t="shared" si="17"/>
        <v>0</v>
      </c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34.5" customHeight="1" thickBot="1" x14ac:dyDescent="0.3">
      <c r="A151" s="6"/>
      <c r="B151" s="22">
        <v>142</v>
      </c>
      <c r="C151" s="44" t="s">
        <v>173</v>
      </c>
      <c r="D151" s="45" t="s">
        <v>24</v>
      </c>
      <c r="E151" s="46">
        <v>9.9</v>
      </c>
      <c r="F151" s="47">
        <v>1</v>
      </c>
      <c r="G151" s="48">
        <f t="shared" si="12"/>
        <v>9.9</v>
      </c>
      <c r="H151" s="1"/>
      <c r="I151" s="25">
        <v>142</v>
      </c>
      <c r="J151" s="26" t="str">
        <f t="shared" si="13"/>
        <v>Ручка шариковая цвет- черныйный; корпус: бархатистый пластик с металлическим наконечником; колпачок с клипом; диаметр пишущего узла 0,5мм</v>
      </c>
      <c r="K151" s="99"/>
      <c r="L151" s="96"/>
      <c r="M151" s="41" t="str">
        <f t="shared" si="14"/>
        <v>шт.</v>
      </c>
      <c r="N151" s="28">
        <f t="shared" si="15"/>
        <v>9.9</v>
      </c>
      <c r="O151" s="23"/>
      <c r="P151" s="27">
        <f t="shared" si="16"/>
        <v>1</v>
      </c>
      <c r="Q151" s="30">
        <f t="shared" si="17"/>
        <v>0</v>
      </c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34.5" customHeight="1" thickBot="1" x14ac:dyDescent="0.3">
      <c r="A152" s="6"/>
      <c r="B152" s="22">
        <v>143</v>
      </c>
      <c r="C152" s="44" t="s">
        <v>174</v>
      </c>
      <c r="D152" s="45" t="s">
        <v>24</v>
      </c>
      <c r="E152" s="46">
        <v>13.29</v>
      </c>
      <c r="F152" s="47">
        <v>1</v>
      </c>
      <c r="G152" s="48">
        <f t="shared" si="12"/>
        <v>13.29</v>
      </c>
      <c r="H152" s="1"/>
      <c r="I152" s="25">
        <v>143</v>
      </c>
      <c r="J152" s="26" t="str">
        <f t="shared" si="13"/>
        <v>Ручка шариковая цвет- синий; корпус: бархатистый пластик с металлическим наконечником; колпачок с клипом; диаметр пишущего узла 0,5мм</v>
      </c>
      <c r="K152" s="99"/>
      <c r="L152" s="96"/>
      <c r="M152" s="41" t="str">
        <f t="shared" si="14"/>
        <v>шт.</v>
      </c>
      <c r="N152" s="28">
        <f t="shared" si="15"/>
        <v>13.29</v>
      </c>
      <c r="O152" s="23"/>
      <c r="P152" s="27">
        <f t="shared" si="16"/>
        <v>1</v>
      </c>
      <c r="Q152" s="30">
        <f t="shared" si="17"/>
        <v>0</v>
      </c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34.5" customHeight="1" thickBot="1" x14ac:dyDescent="0.3">
      <c r="A153" s="6"/>
      <c r="B153" s="22">
        <v>144</v>
      </c>
      <c r="C153" s="44" t="s">
        <v>175</v>
      </c>
      <c r="D153" s="45" t="s">
        <v>24</v>
      </c>
      <c r="E153" s="46">
        <v>13.29</v>
      </c>
      <c r="F153" s="47">
        <v>1</v>
      </c>
      <c r="G153" s="48">
        <f t="shared" si="12"/>
        <v>13.29</v>
      </c>
      <c r="H153" s="1"/>
      <c r="I153" s="25">
        <v>144</v>
      </c>
      <c r="J153" s="26" t="str">
        <f t="shared" si="13"/>
        <v>Ручка шариковая цвет- красный; корпус: бархатистый пластик с металлическим наконечником; колпачок с клипом; диаметр пишущего узла 0,5мм</v>
      </c>
      <c r="K153" s="99"/>
      <c r="L153" s="96"/>
      <c r="M153" s="41" t="str">
        <f t="shared" si="14"/>
        <v>шт.</v>
      </c>
      <c r="N153" s="28">
        <f t="shared" si="15"/>
        <v>13.29</v>
      </c>
      <c r="O153" s="23"/>
      <c r="P153" s="27">
        <f t="shared" si="16"/>
        <v>1</v>
      </c>
      <c r="Q153" s="30">
        <f t="shared" si="17"/>
        <v>0</v>
      </c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34.5" customHeight="1" thickBot="1" x14ac:dyDescent="0.3">
      <c r="A154" s="6"/>
      <c r="B154" s="22">
        <v>145</v>
      </c>
      <c r="C154" s="44" t="s">
        <v>176</v>
      </c>
      <c r="D154" s="45" t="s">
        <v>24</v>
      </c>
      <c r="E154" s="46">
        <v>13.29</v>
      </c>
      <c r="F154" s="47">
        <v>1</v>
      </c>
      <c r="G154" s="48">
        <f t="shared" si="12"/>
        <v>13.29</v>
      </c>
      <c r="H154" s="1"/>
      <c r="I154" s="25">
        <v>145</v>
      </c>
      <c r="J154" s="26" t="str">
        <f t="shared" si="13"/>
        <v>Ручка шариковая цвет синий; автоматическая; корпус прорезиненный с металлическим наконечником, диаметр пишущего узла 0,5-0,7мм, оснащена кнопочным механизмом</v>
      </c>
      <c r="K154" s="99"/>
      <c r="L154" s="96"/>
      <c r="M154" s="41" t="str">
        <f t="shared" si="14"/>
        <v>шт.</v>
      </c>
      <c r="N154" s="28">
        <f t="shared" si="15"/>
        <v>13.29</v>
      </c>
      <c r="O154" s="23"/>
      <c r="P154" s="27">
        <f t="shared" si="16"/>
        <v>1</v>
      </c>
      <c r="Q154" s="30">
        <f t="shared" si="17"/>
        <v>0</v>
      </c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34.5" customHeight="1" thickBot="1" x14ac:dyDescent="0.3">
      <c r="A155" s="6"/>
      <c r="B155" s="22">
        <v>146</v>
      </c>
      <c r="C155" s="44" t="s">
        <v>177</v>
      </c>
      <c r="D155" s="45" t="s">
        <v>30</v>
      </c>
      <c r="E155" s="46">
        <v>16.38</v>
      </c>
      <c r="F155" s="47">
        <v>1</v>
      </c>
      <c r="G155" s="48">
        <f t="shared" si="12"/>
        <v>16.38</v>
      </c>
      <c r="H155" s="1"/>
      <c r="I155" s="25">
        <v>146</v>
      </c>
      <c r="J155" s="26" t="str">
        <f t="shared" si="13"/>
        <v>Скобы №10 оцинкованные; в картонной коробке/1000шт</v>
      </c>
      <c r="K155" s="99"/>
      <c r="L155" s="96"/>
      <c r="M155" s="41" t="str">
        <f t="shared" si="14"/>
        <v>кор.</v>
      </c>
      <c r="N155" s="28">
        <f t="shared" si="15"/>
        <v>16.38</v>
      </c>
      <c r="O155" s="23"/>
      <c r="P155" s="27">
        <f t="shared" si="16"/>
        <v>1</v>
      </c>
      <c r="Q155" s="30">
        <f t="shared" si="17"/>
        <v>0</v>
      </c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34.5" customHeight="1" thickBot="1" x14ac:dyDescent="0.3">
      <c r="A156" s="6"/>
      <c r="B156" s="22">
        <v>147</v>
      </c>
      <c r="C156" s="44" t="s">
        <v>178</v>
      </c>
      <c r="D156" s="45" t="s">
        <v>30</v>
      </c>
      <c r="E156" s="46">
        <v>16.38</v>
      </c>
      <c r="F156" s="47">
        <v>1</v>
      </c>
      <c r="G156" s="48">
        <f t="shared" si="12"/>
        <v>16.38</v>
      </c>
      <c r="H156" s="1"/>
      <c r="I156" s="25">
        <v>147</v>
      </c>
      <c r="J156" s="26" t="str">
        <f t="shared" si="13"/>
        <v>Скобы №24/6 оцинкованные; в картонной коробке/1000шт</v>
      </c>
      <c r="K156" s="99"/>
      <c r="L156" s="96"/>
      <c r="M156" s="41" t="str">
        <f t="shared" si="14"/>
        <v>кор.</v>
      </c>
      <c r="N156" s="28">
        <f t="shared" si="15"/>
        <v>16.38</v>
      </c>
      <c r="O156" s="23"/>
      <c r="P156" s="27">
        <f t="shared" si="16"/>
        <v>1</v>
      </c>
      <c r="Q156" s="30">
        <f t="shared" si="17"/>
        <v>0</v>
      </c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34.5" customHeight="1" thickBot="1" x14ac:dyDescent="0.3">
      <c r="A157" s="6"/>
      <c r="B157" s="22">
        <v>148</v>
      </c>
      <c r="C157" s="44" t="s">
        <v>179</v>
      </c>
      <c r="D157" s="45" t="s">
        <v>30</v>
      </c>
      <c r="E157" s="46">
        <v>23.19</v>
      </c>
      <c r="F157" s="47">
        <v>1</v>
      </c>
      <c r="G157" s="48">
        <f t="shared" si="12"/>
        <v>23.19</v>
      </c>
      <c r="H157" s="1"/>
      <c r="I157" s="25">
        <v>148</v>
      </c>
      <c r="J157" s="26" t="str">
        <f t="shared" si="13"/>
        <v>Скобы №23/8 оцинкованные; в картонной коробке/1000шт</v>
      </c>
      <c r="K157" s="99"/>
      <c r="L157" s="96"/>
      <c r="M157" s="41" t="str">
        <f t="shared" si="14"/>
        <v>кор.</v>
      </c>
      <c r="N157" s="28">
        <f t="shared" si="15"/>
        <v>23.19</v>
      </c>
      <c r="O157" s="23"/>
      <c r="P157" s="27">
        <f t="shared" si="16"/>
        <v>1</v>
      </c>
      <c r="Q157" s="30">
        <f t="shared" si="17"/>
        <v>0</v>
      </c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34.5" customHeight="1" thickBot="1" x14ac:dyDescent="0.3">
      <c r="A158" s="6"/>
      <c r="B158" s="22">
        <v>149</v>
      </c>
      <c r="C158" s="44" t="s">
        <v>180</v>
      </c>
      <c r="D158" s="45" t="s">
        <v>30</v>
      </c>
      <c r="E158" s="46">
        <v>25.86</v>
      </c>
      <c r="F158" s="47">
        <v>1</v>
      </c>
      <c r="G158" s="48">
        <f t="shared" si="12"/>
        <v>25.86</v>
      </c>
      <c r="H158" s="1"/>
      <c r="I158" s="25">
        <v>149</v>
      </c>
      <c r="J158" s="26" t="str">
        <f t="shared" si="13"/>
        <v>Скобы №23/10 оцинкованные; в картонной коробке/1000шт</v>
      </c>
      <c r="K158" s="99"/>
      <c r="L158" s="96"/>
      <c r="M158" s="41" t="str">
        <f t="shared" si="14"/>
        <v>кор.</v>
      </c>
      <c r="N158" s="28">
        <f t="shared" si="15"/>
        <v>25.86</v>
      </c>
      <c r="O158" s="23"/>
      <c r="P158" s="27">
        <f t="shared" si="16"/>
        <v>1</v>
      </c>
      <c r="Q158" s="30">
        <f t="shared" si="17"/>
        <v>0</v>
      </c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34.5" customHeight="1" thickBot="1" x14ac:dyDescent="0.3">
      <c r="A159" s="6"/>
      <c r="B159" s="22">
        <v>150</v>
      </c>
      <c r="C159" s="44" t="s">
        <v>181</v>
      </c>
      <c r="D159" s="45" t="s">
        <v>30</v>
      </c>
      <c r="E159" s="46">
        <v>27.22</v>
      </c>
      <c r="F159" s="47">
        <v>1</v>
      </c>
      <c r="G159" s="48">
        <f t="shared" si="12"/>
        <v>27.22</v>
      </c>
      <c r="H159" s="1"/>
      <c r="I159" s="25">
        <v>150</v>
      </c>
      <c r="J159" s="26" t="str">
        <f t="shared" si="13"/>
        <v>Скобы №23/15 оцинкованные; в картонной коробке/1000шт</v>
      </c>
      <c r="K159" s="100"/>
      <c r="L159" s="96"/>
      <c r="M159" s="41" t="str">
        <f t="shared" si="14"/>
        <v>кор.</v>
      </c>
      <c r="N159" s="28">
        <f t="shared" si="15"/>
        <v>27.22</v>
      </c>
      <c r="O159" s="12"/>
      <c r="P159" s="27">
        <f t="shared" si="16"/>
        <v>1</v>
      </c>
      <c r="Q159" s="30">
        <f t="shared" si="17"/>
        <v>0</v>
      </c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34.5" customHeight="1" thickBot="1" x14ac:dyDescent="0.3">
      <c r="A160" s="6"/>
      <c r="B160" s="22">
        <v>151</v>
      </c>
      <c r="C160" s="44" t="s">
        <v>182</v>
      </c>
      <c r="D160" s="45" t="s">
        <v>24</v>
      </c>
      <c r="E160" s="46">
        <v>5.87</v>
      </c>
      <c r="F160" s="47">
        <v>1</v>
      </c>
      <c r="G160" s="48">
        <f t="shared" si="12"/>
        <v>5.87</v>
      </c>
      <c r="H160" s="1"/>
      <c r="I160" s="25">
        <v>151</v>
      </c>
      <c r="J160" s="26" t="str">
        <f t="shared" si="13"/>
        <v>Скотч клейкая лента повышенной прозрачности; ширина 12мм</v>
      </c>
      <c r="K160" s="100"/>
      <c r="L160" s="96"/>
      <c r="M160" s="41" t="str">
        <f t="shared" si="14"/>
        <v>шт.</v>
      </c>
      <c r="N160" s="28">
        <f t="shared" si="15"/>
        <v>5.87</v>
      </c>
      <c r="O160" s="12"/>
      <c r="P160" s="27">
        <f t="shared" si="16"/>
        <v>1</v>
      </c>
      <c r="Q160" s="30">
        <f t="shared" si="17"/>
        <v>0</v>
      </c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34.5" customHeight="1" thickBot="1" x14ac:dyDescent="0.3">
      <c r="A161" s="6"/>
      <c r="B161" s="22">
        <v>152</v>
      </c>
      <c r="C161" s="44" t="s">
        <v>183</v>
      </c>
      <c r="D161" s="45" t="s">
        <v>24</v>
      </c>
      <c r="E161" s="46">
        <v>27.95</v>
      </c>
      <c r="F161" s="47">
        <v>1</v>
      </c>
      <c r="G161" s="48">
        <f t="shared" si="12"/>
        <v>27.95</v>
      </c>
      <c r="H161" s="1"/>
      <c r="I161" s="25">
        <v>152</v>
      </c>
      <c r="J161" s="26" t="str">
        <f t="shared" si="13"/>
        <v>Скотч клейкая лента прозрачная; ширина 50мм; длина намотки 60м</v>
      </c>
      <c r="K161" s="100"/>
      <c r="L161" s="96"/>
      <c r="M161" s="41" t="str">
        <f t="shared" si="14"/>
        <v>шт.</v>
      </c>
      <c r="N161" s="28">
        <f t="shared" si="15"/>
        <v>27.95</v>
      </c>
      <c r="O161" s="12"/>
      <c r="P161" s="27">
        <f t="shared" si="16"/>
        <v>1</v>
      </c>
      <c r="Q161" s="30">
        <f t="shared" si="17"/>
        <v>0</v>
      </c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34.5" customHeight="1" thickBot="1" x14ac:dyDescent="0.3">
      <c r="A162" s="6"/>
      <c r="B162" s="22">
        <v>153</v>
      </c>
      <c r="C162" s="44" t="s">
        <v>184</v>
      </c>
      <c r="D162" s="45" t="s">
        <v>24</v>
      </c>
      <c r="E162" s="46">
        <v>23.58</v>
      </c>
      <c r="F162" s="47">
        <v>1</v>
      </c>
      <c r="G162" s="48">
        <f t="shared" si="12"/>
        <v>23.58</v>
      </c>
      <c r="H162" s="1"/>
      <c r="I162" s="25">
        <v>153</v>
      </c>
      <c r="J162" s="26" t="str">
        <f t="shared" si="13"/>
        <v>Скотч клейкая лента двухсторонняя на основе полипропилена; ширина 12мм;</v>
      </c>
      <c r="K162" s="100"/>
      <c r="L162" s="96"/>
      <c r="M162" s="41" t="str">
        <f t="shared" si="14"/>
        <v>шт.</v>
      </c>
      <c r="N162" s="28">
        <f t="shared" si="15"/>
        <v>23.58</v>
      </c>
      <c r="O162" s="12"/>
      <c r="P162" s="27">
        <f t="shared" si="16"/>
        <v>1</v>
      </c>
      <c r="Q162" s="30">
        <f t="shared" si="17"/>
        <v>0</v>
      </c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34.5" customHeight="1" thickBot="1" x14ac:dyDescent="0.3">
      <c r="A163" s="6"/>
      <c r="B163" s="22">
        <v>154</v>
      </c>
      <c r="C163" s="44" t="s">
        <v>185</v>
      </c>
      <c r="D163" s="45" t="s">
        <v>24</v>
      </c>
      <c r="E163" s="46">
        <v>17.71</v>
      </c>
      <c r="F163" s="47">
        <v>1</v>
      </c>
      <c r="G163" s="48">
        <f t="shared" si="12"/>
        <v>17.71</v>
      </c>
      <c r="H163" s="1"/>
      <c r="I163" s="25">
        <v>154</v>
      </c>
      <c r="J163" s="26" t="str">
        <f t="shared" si="13"/>
        <v>Скрепки канцелярские длина 50мм; метал. гофрированные; стандартной овальной  формы; упаковка/50шт</v>
      </c>
      <c r="K163" s="100"/>
      <c r="L163" s="96"/>
      <c r="M163" s="41" t="str">
        <f t="shared" si="14"/>
        <v>шт.</v>
      </c>
      <c r="N163" s="28">
        <f t="shared" si="15"/>
        <v>17.71</v>
      </c>
      <c r="O163" s="12"/>
      <c r="P163" s="27">
        <f t="shared" si="16"/>
        <v>1</v>
      </c>
      <c r="Q163" s="30">
        <f t="shared" si="17"/>
        <v>0</v>
      </c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34.5" customHeight="1" thickBot="1" x14ac:dyDescent="0.3">
      <c r="A164" s="6"/>
      <c r="B164" s="22">
        <v>155</v>
      </c>
      <c r="C164" s="44" t="s">
        <v>186</v>
      </c>
      <c r="D164" s="45" t="s">
        <v>207</v>
      </c>
      <c r="E164" s="46">
        <v>23.03</v>
      </c>
      <c r="F164" s="47">
        <v>1</v>
      </c>
      <c r="G164" s="48">
        <f t="shared" si="12"/>
        <v>23.03</v>
      </c>
      <c r="H164" s="1"/>
      <c r="I164" s="25">
        <v>155</v>
      </c>
      <c r="J164" s="26" t="str">
        <f t="shared" si="13"/>
        <v>Скрепки канцелярские длина 28мм; никелированные; стандартной овальной  формы; упаковка/100шт</v>
      </c>
      <c r="K164" s="100"/>
      <c r="L164" s="96"/>
      <c r="M164" s="41" t="str">
        <f t="shared" si="14"/>
        <v>упак</v>
      </c>
      <c r="N164" s="28">
        <f t="shared" si="15"/>
        <v>23.03</v>
      </c>
      <c r="O164" s="12"/>
      <c r="P164" s="27">
        <f t="shared" si="16"/>
        <v>1</v>
      </c>
      <c r="Q164" s="30">
        <f t="shared" si="17"/>
        <v>0</v>
      </c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34.5" customHeight="1" thickBot="1" x14ac:dyDescent="0.3">
      <c r="A165" s="6"/>
      <c r="B165" s="22">
        <v>156</v>
      </c>
      <c r="C165" s="44" t="s">
        <v>187</v>
      </c>
      <c r="D165" s="45" t="s">
        <v>207</v>
      </c>
      <c r="E165" s="46">
        <v>84.75</v>
      </c>
      <c r="F165" s="47">
        <v>1</v>
      </c>
      <c r="G165" s="48">
        <f t="shared" si="12"/>
        <v>84.75</v>
      </c>
      <c r="H165" s="1"/>
      <c r="I165" s="25">
        <v>156</v>
      </c>
      <c r="J165" s="26" t="str">
        <f t="shared" si="13"/>
        <v>Салфетки влажные для мониторов упаковка 100шт</v>
      </c>
      <c r="K165" s="100"/>
      <c r="L165" s="96"/>
      <c r="M165" s="41" t="str">
        <f t="shared" si="14"/>
        <v>упак</v>
      </c>
      <c r="N165" s="28">
        <f t="shared" si="15"/>
        <v>84.75</v>
      </c>
      <c r="O165" s="12"/>
      <c r="P165" s="27">
        <f t="shared" si="16"/>
        <v>1</v>
      </c>
      <c r="Q165" s="30">
        <f t="shared" si="17"/>
        <v>0</v>
      </c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34.5" customHeight="1" thickBot="1" x14ac:dyDescent="0.3">
      <c r="A166" s="6"/>
      <c r="B166" s="22">
        <v>157</v>
      </c>
      <c r="C166" s="44" t="s">
        <v>188</v>
      </c>
      <c r="D166" s="45" t="s">
        <v>207</v>
      </c>
      <c r="E166" s="46">
        <v>133.31</v>
      </c>
      <c r="F166" s="47">
        <v>1</v>
      </c>
      <c r="G166" s="48">
        <f t="shared" si="12"/>
        <v>133.31</v>
      </c>
      <c r="H166" s="1"/>
      <c r="I166" s="25">
        <v>157</v>
      </c>
      <c r="J166" s="26" t="str">
        <f t="shared" si="13"/>
        <v>Салфетки влажные для оргтехники(для пластика) упаковка 100шт</v>
      </c>
      <c r="K166" s="100"/>
      <c r="L166" s="96"/>
      <c r="M166" s="41" t="str">
        <f t="shared" si="14"/>
        <v>упак</v>
      </c>
      <c r="N166" s="28">
        <f t="shared" si="15"/>
        <v>133.31</v>
      </c>
      <c r="O166" s="12"/>
      <c r="P166" s="27">
        <f t="shared" si="16"/>
        <v>1</v>
      </c>
      <c r="Q166" s="30">
        <f t="shared" si="17"/>
        <v>0</v>
      </c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34.5" customHeight="1" thickBot="1" x14ac:dyDescent="0.3">
      <c r="A167" s="6"/>
      <c r="B167" s="22">
        <v>158</v>
      </c>
      <c r="C167" s="44" t="s">
        <v>23</v>
      </c>
      <c r="D167" s="45" t="s">
        <v>24</v>
      </c>
      <c r="E167" s="46">
        <v>93.61</v>
      </c>
      <c r="F167" s="47">
        <v>1</v>
      </c>
      <c r="G167" s="48">
        <f t="shared" si="12"/>
        <v>93.61</v>
      </c>
      <c r="H167" s="1"/>
      <c r="I167" s="25">
        <v>158</v>
      </c>
      <c r="J167" s="26" t="str">
        <f t="shared" si="13"/>
        <v>Спрей чистящий для пластика 250мл</v>
      </c>
      <c r="K167" s="98"/>
      <c r="L167" s="96"/>
      <c r="M167" s="41" t="str">
        <f t="shared" si="14"/>
        <v>шт.</v>
      </c>
      <c r="N167" s="28">
        <f t="shared" si="15"/>
        <v>93.61</v>
      </c>
      <c r="O167" s="19"/>
      <c r="P167" s="27">
        <f t="shared" si="16"/>
        <v>1</v>
      </c>
      <c r="Q167" s="30">
        <f t="shared" si="17"/>
        <v>0</v>
      </c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34.5" customHeight="1" thickBot="1" x14ac:dyDescent="0.3">
      <c r="A168" s="6"/>
      <c r="B168" s="22">
        <v>159</v>
      </c>
      <c r="C168" s="44" t="s">
        <v>189</v>
      </c>
      <c r="D168" s="45" t="s">
        <v>24</v>
      </c>
      <c r="E168" s="46">
        <v>72.34</v>
      </c>
      <c r="F168" s="47">
        <v>1</v>
      </c>
      <c r="G168" s="48">
        <f t="shared" si="12"/>
        <v>72.34</v>
      </c>
      <c r="H168" s="1"/>
      <c r="I168" s="25">
        <v>159</v>
      </c>
      <c r="J168" s="26" t="str">
        <f t="shared" si="13"/>
        <v>Степлер №24/6; корпус: пластик; механизм из металла; антискользящая накладка из пластика; сшивает до 20 листов; глубина захвата 54мм; 2 типа скрепления</v>
      </c>
      <c r="K168" s="98"/>
      <c r="L168" s="96"/>
      <c r="M168" s="41" t="str">
        <f t="shared" si="14"/>
        <v>шт.</v>
      </c>
      <c r="N168" s="28">
        <f t="shared" si="15"/>
        <v>72.34</v>
      </c>
      <c r="O168" s="19"/>
      <c r="P168" s="27">
        <f t="shared" si="16"/>
        <v>1</v>
      </c>
      <c r="Q168" s="30">
        <f t="shared" si="17"/>
        <v>0</v>
      </c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34.5" customHeight="1" thickBot="1" x14ac:dyDescent="0.3">
      <c r="A169" s="6"/>
      <c r="B169" s="22">
        <v>160</v>
      </c>
      <c r="C169" s="44" t="s">
        <v>190</v>
      </c>
      <c r="D169" s="45" t="s">
        <v>24</v>
      </c>
      <c r="E169" s="46">
        <v>42.55</v>
      </c>
      <c r="F169" s="47">
        <v>1</v>
      </c>
      <c r="G169" s="48">
        <f t="shared" si="12"/>
        <v>42.55</v>
      </c>
      <c r="H169" s="1"/>
      <c r="I169" s="25">
        <v>160</v>
      </c>
      <c r="J169" s="26" t="str">
        <f t="shared" si="13"/>
        <v>Степлер №10; корпус: пластик; механизм из металла; нескользящее основание и верхняя накладка</v>
      </c>
      <c r="K169" s="98"/>
      <c r="L169" s="96"/>
      <c r="M169" s="41" t="str">
        <f t="shared" si="14"/>
        <v>шт.</v>
      </c>
      <c r="N169" s="28">
        <f t="shared" si="15"/>
        <v>42.55</v>
      </c>
      <c r="O169" s="19"/>
      <c r="P169" s="27">
        <f t="shared" si="16"/>
        <v>1</v>
      </c>
      <c r="Q169" s="30">
        <f t="shared" si="17"/>
        <v>0</v>
      </c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34.5" customHeight="1" thickBot="1" x14ac:dyDescent="0.3">
      <c r="A170" s="6"/>
      <c r="B170" s="22">
        <v>161</v>
      </c>
      <c r="C170" s="44" t="s">
        <v>191</v>
      </c>
      <c r="D170" s="45" t="s">
        <v>24</v>
      </c>
      <c r="E170" s="46">
        <v>448</v>
      </c>
      <c r="F170" s="47">
        <v>1</v>
      </c>
      <c r="G170" s="48">
        <f t="shared" si="12"/>
        <v>448</v>
      </c>
      <c r="H170" s="1"/>
      <c r="I170" s="25">
        <v>161</v>
      </c>
      <c r="J170" s="26" t="str">
        <f t="shared" si="13"/>
        <v>Степлер №23/10; корпус: металл, мощный; сшивает от 100 листов; глубина захвата 70мм</v>
      </c>
      <c r="K170" s="98"/>
      <c r="L170" s="96"/>
      <c r="M170" s="41" t="str">
        <f t="shared" si="14"/>
        <v>шт.</v>
      </c>
      <c r="N170" s="28">
        <f t="shared" si="15"/>
        <v>448</v>
      </c>
      <c r="O170" s="19"/>
      <c r="P170" s="27">
        <f t="shared" si="16"/>
        <v>1</v>
      </c>
      <c r="Q170" s="30">
        <f t="shared" si="17"/>
        <v>0</v>
      </c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34.5" customHeight="1" thickBot="1" x14ac:dyDescent="0.3">
      <c r="A171" s="6"/>
      <c r="B171" s="22">
        <v>162</v>
      </c>
      <c r="C171" s="44" t="s">
        <v>192</v>
      </c>
      <c r="D171" s="45" t="s">
        <v>24</v>
      </c>
      <c r="E171" s="46">
        <v>3.45</v>
      </c>
      <c r="F171" s="47">
        <v>1</v>
      </c>
      <c r="G171" s="48">
        <f t="shared" si="12"/>
        <v>3.45</v>
      </c>
      <c r="H171" s="1"/>
      <c r="I171" s="25">
        <v>162</v>
      </c>
      <c r="J171" s="26" t="str">
        <f t="shared" si="13"/>
        <v xml:space="preserve"> Грифели НВ толщина 0,5мм; длина 60 мм; 12 шт в упаковке</v>
      </c>
      <c r="K171" s="98"/>
      <c r="L171" s="96"/>
      <c r="M171" s="41" t="str">
        <f t="shared" si="14"/>
        <v>шт.</v>
      </c>
      <c r="N171" s="28">
        <f t="shared" si="15"/>
        <v>3.45</v>
      </c>
      <c r="O171" s="19"/>
      <c r="P171" s="27">
        <f t="shared" si="16"/>
        <v>1</v>
      </c>
      <c r="Q171" s="30">
        <f t="shared" si="17"/>
        <v>0</v>
      </c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34.5" customHeight="1" thickBot="1" x14ac:dyDescent="0.3">
      <c r="A172" s="6"/>
      <c r="B172" s="22">
        <v>163</v>
      </c>
      <c r="C172" s="44" t="s">
        <v>193</v>
      </c>
      <c r="D172" s="45" t="s">
        <v>24</v>
      </c>
      <c r="E172" s="46">
        <v>6.56</v>
      </c>
      <c r="F172" s="47">
        <v>1</v>
      </c>
      <c r="G172" s="48">
        <f t="shared" si="12"/>
        <v>6.56</v>
      </c>
      <c r="H172" s="1"/>
      <c r="I172" s="25">
        <v>163</v>
      </c>
      <c r="J172" s="26" t="str">
        <f t="shared" si="13"/>
        <v xml:space="preserve"> Грифели НВ толщина 0,7мм; длина 60 мм; 12 шт в упаковке</v>
      </c>
      <c r="K172" s="98"/>
      <c r="L172" s="96"/>
      <c r="M172" s="41" t="str">
        <f t="shared" si="14"/>
        <v>шт.</v>
      </c>
      <c r="N172" s="28">
        <f t="shared" si="15"/>
        <v>6.56</v>
      </c>
      <c r="O172" s="19"/>
      <c r="P172" s="27">
        <f t="shared" si="16"/>
        <v>1</v>
      </c>
      <c r="Q172" s="30">
        <f t="shared" si="17"/>
        <v>0</v>
      </c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34.5" customHeight="1" thickBot="1" x14ac:dyDescent="0.3">
      <c r="A173" s="6"/>
      <c r="B173" s="22">
        <v>164</v>
      </c>
      <c r="C173" s="44" t="s">
        <v>194</v>
      </c>
      <c r="D173" s="45" t="s">
        <v>24</v>
      </c>
      <c r="E173" s="46">
        <v>13.29</v>
      </c>
      <c r="F173" s="47">
        <v>1</v>
      </c>
      <c r="G173" s="48">
        <f t="shared" si="12"/>
        <v>13.29</v>
      </c>
      <c r="H173" s="1"/>
      <c r="I173" s="25">
        <v>164</v>
      </c>
      <c r="J173" s="26" t="str">
        <f t="shared" si="13"/>
        <v>Стержень гелевый цвет: красный, синий, черный; наконечник: нержавеющая сталь; пишущий узел 0,5мм; длина 128мм</v>
      </c>
      <c r="K173" s="98"/>
      <c r="L173" s="96"/>
      <c r="M173" s="41" t="str">
        <f t="shared" si="14"/>
        <v>шт.</v>
      </c>
      <c r="N173" s="28">
        <f t="shared" si="15"/>
        <v>13.29</v>
      </c>
      <c r="O173" s="19"/>
      <c r="P173" s="27">
        <f t="shared" si="16"/>
        <v>1</v>
      </c>
      <c r="Q173" s="30">
        <f t="shared" si="17"/>
        <v>0</v>
      </c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34.5" customHeight="1" thickBot="1" x14ac:dyDescent="0.3">
      <c r="A174" s="6"/>
      <c r="B174" s="22">
        <v>165</v>
      </c>
      <c r="C174" s="44" t="s">
        <v>195</v>
      </c>
      <c r="D174" s="45" t="s">
        <v>24</v>
      </c>
      <c r="E174" s="46">
        <v>9.75</v>
      </c>
      <c r="F174" s="47">
        <v>1</v>
      </c>
      <c r="G174" s="48">
        <f t="shared" si="12"/>
        <v>9.75</v>
      </c>
      <c r="H174" s="1"/>
      <c r="I174" s="25">
        <v>165</v>
      </c>
      <c r="J174" s="26" t="str">
        <f t="shared" si="13"/>
        <v>Стержень шариковый цвет: красный, синий, черный; наконечник: нержавеющая сталь; пишущий узел 0,5мм; длина 144мм</v>
      </c>
      <c r="K174" s="98"/>
      <c r="L174" s="96"/>
      <c r="M174" s="41" t="str">
        <f t="shared" si="14"/>
        <v>шт.</v>
      </c>
      <c r="N174" s="28">
        <f t="shared" si="15"/>
        <v>9.75</v>
      </c>
      <c r="O174" s="19"/>
      <c r="P174" s="27">
        <f t="shared" si="16"/>
        <v>1</v>
      </c>
      <c r="Q174" s="30">
        <f t="shared" si="17"/>
        <v>0</v>
      </c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34.5" customHeight="1" thickBot="1" x14ac:dyDescent="0.3">
      <c r="A175" s="6"/>
      <c r="B175" s="22">
        <v>166</v>
      </c>
      <c r="C175" s="44" t="s">
        <v>196</v>
      </c>
      <c r="D175" s="45" t="s">
        <v>24</v>
      </c>
      <c r="E175" s="46">
        <v>10.17</v>
      </c>
      <c r="F175" s="47">
        <v>1</v>
      </c>
      <c r="G175" s="48">
        <f t="shared" si="12"/>
        <v>10.17</v>
      </c>
      <c r="H175" s="1"/>
      <c r="I175" s="25">
        <v>166</v>
      </c>
      <c r="J175" s="26" t="str">
        <f t="shared" si="13"/>
        <v>Стержень шариковый цвет: синий; наконечник: нержавеющая сталь; пишущий узел 0,5мм; длина 107мм с ушками для ручки с кнопочным механизмом</v>
      </c>
      <c r="K175" s="98"/>
      <c r="L175" s="96"/>
      <c r="M175" s="41" t="str">
        <f t="shared" si="14"/>
        <v>шт.</v>
      </c>
      <c r="N175" s="28">
        <f t="shared" si="15"/>
        <v>10.17</v>
      </c>
      <c r="O175" s="19"/>
      <c r="P175" s="27">
        <f t="shared" si="16"/>
        <v>1</v>
      </c>
      <c r="Q175" s="30">
        <f t="shared" si="17"/>
        <v>0</v>
      </c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34.5" customHeight="1" thickBot="1" x14ac:dyDescent="0.3">
      <c r="A176" s="6"/>
      <c r="B176" s="22">
        <v>167</v>
      </c>
      <c r="C176" s="44" t="s">
        <v>197</v>
      </c>
      <c r="D176" s="45" t="s">
        <v>24</v>
      </c>
      <c r="E176" s="46">
        <v>10.35</v>
      </c>
      <c r="F176" s="47">
        <v>1</v>
      </c>
      <c r="G176" s="48">
        <f t="shared" si="12"/>
        <v>10.35</v>
      </c>
      <c r="H176" s="1"/>
      <c r="I176" s="25">
        <v>167</v>
      </c>
      <c r="J176" s="26" t="str">
        <f t="shared" si="13"/>
        <v>Тетрадь формат А5; 24 листа; клетка; крепление: скрепка; обложка: мелованный картон; бумага офсетная</v>
      </c>
      <c r="K176" s="98"/>
      <c r="L176" s="96"/>
      <c r="M176" s="41" t="str">
        <f t="shared" si="14"/>
        <v>шт.</v>
      </c>
      <c r="N176" s="28">
        <f t="shared" si="15"/>
        <v>10.35</v>
      </c>
      <c r="O176" s="19"/>
      <c r="P176" s="27">
        <f t="shared" si="16"/>
        <v>1</v>
      </c>
      <c r="Q176" s="30">
        <f t="shared" si="17"/>
        <v>0</v>
      </c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34.5" customHeight="1" thickBot="1" x14ac:dyDescent="0.3">
      <c r="A177" s="6"/>
      <c r="B177" s="22">
        <v>168</v>
      </c>
      <c r="C177" s="44" t="s">
        <v>198</v>
      </c>
      <c r="D177" s="45" t="s">
        <v>24</v>
      </c>
      <c r="E177" s="46">
        <v>10.31</v>
      </c>
      <c r="F177" s="47">
        <v>1</v>
      </c>
      <c r="G177" s="48">
        <f t="shared" si="12"/>
        <v>10.31</v>
      </c>
      <c r="H177" s="1"/>
      <c r="I177" s="25">
        <v>168</v>
      </c>
      <c r="J177" s="26" t="str">
        <f t="shared" si="13"/>
        <v>Тетрадь формат А5;18 листов; клетка; крепление: скрепка; бумага офсетная</v>
      </c>
      <c r="K177" s="98"/>
      <c r="L177" s="96"/>
      <c r="M177" s="41" t="str">
        <f t="shared" si="14"/>
        <v>шт.</v>
      </c>
      <c r="N177" s="28">
        <f t="shared" si="15"/>
        <v>10.31</v>
      </c>
      <c r="O177" s="19"/>
      <c r="P177" s="27">
        <f t="shared" si="16"/>
        <v>1</v>
      </c>
      <c r="Q177" s="30">
        <f t="shared" si="17"/>
        <v>0</v>
      </c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34.5" customHeight="1" thickBot="1" x14ac:dyDescent="0.3">
      <c r="A178" s="6"/>
      <c r="B178" s="22">
        <v>169</v>
      </c>
      <c r="C178" s="44" t="s">
        <v>199</v>
      </c>
      <c r="D178" s="45" t="s">
        <v>24</v>
      </c>
      <c r="E178" s="46">
        <v>21.25</v>
      </c>
      <c r="F178" s="47">
        <v>1</v>
      </c>
      <c r="G178" s="48">
        <f t="shared" si="12"/>
        <v>21.25</v>
      </c>
      <c r="H178" s="1"/>
      <c r="I178" s="25">
        <v>169</v>
      </c>
      <c r="J178" s="26" t="str">
        <f t="shared" si="13"/>
        <v>Тетрадь формат А5; 48 листов; клетка, крепление: скрепка; обложка: мелованный картон; бумага офсетная</v>
      </c>
      <c r="K178" s="98"/>
      <c r="L178" s="96"/>
      <c r="M178" s="41" t="str">
        <f t="shared" si="14"/>
        <v>шт.</v>
      </c>
      <c r="N178" s="28">
        <f t="shared" si="15"/>
        <v>21.25</v>
      </c>
      <c r="O178" s="19"/>
      <c r="P178" s="27">
        <f t="shared" si="16"/>
        <v>1</v>
      </c>
      <c r="Q178" s="30">
        <f t="shared" si="17"/>
        <v>0</v>
      </c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34.5" customHeight="1" thickBot="1" x14ac:dyDescent="0.3">
      <c r="A179" s="6"/>
      <c r="B179" s="22">
        <v>170</v>
      </c>
      <c r="C179" s="44" t="s">
        <v>200</v>
      </c>
      <c r="D179" s="45" t="s">
        <v>24</v>
      </c>
      <c r="E179" s="46">
        <v>66.59</v>
      </c>
      <c r="F179" s="47">
        <v>1</v>
      </c>
      <c r="G179" s="48">
        <f t="shared" si="12"/>
        <v>66.59</v>
      </c>
      <c r="H179" s="1"/>
      <c r="I179" s="25">
        <v>170</v>
      </c>
      <c r="J179" s="26" t="str">
        <f t="shared" si="13"/>
        <v>Тетрадь формат А4; 96 листов; клетка; крепление: спираль; обложка: ламинированный картон; бумага офсетная</v>
      </c>
      <c r="K179" s="98"/>
      <c r="L179" s="96"/>
      <c r="M179" s="41" t="str">
        <f t="shared" si="14"/>
        <v>шт.</v>
      </c>
      <c r="N179" s="28">
        <f t="shared" si="15"/>
        <v>66.59</v>
      </c>
      <c r="O179" s="19"/>
      <c r="P179" s="27">
        <f t="shared" si="16"/>
        <v>1</v>
      </c>
      <c r="Q179" s="30">
        <f t="shared" si="17"/>
        <v>0</v>
      </c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34.5" customHeight="1" thickBot="1" x14ac:dyDescent="0.3">
      <c r="A180" s="6"/>
      <c r="B180" s="22">
        <v>171</v>
      </c>
      <c r="C180" s="44" t="s">
        <v>201</v>
      </c>
      <c r="D180" s="45" t="s">
        <v>24</v>
      </c>
      <c r="E180" s="46">
        <v>11.19</v>
      </c>
      <c r="F180" s="47">
        <v>1</v>
      </c>
      <c r="G180" s="48">
        <f t="shared" si="12"/>
        <v>11.19</v>
      </c>
      <c r="H180" s="1"/>
      <c r="I180" s="25">
        <v>171</v>
      </c>
      <c r="J180" s="26" t="str">
        <f t="shared" si="13"/>
        <v>Точилка для карандашей прозрачный контейнер; 2 отверстия; лезвия из высококачественной стали</v>
      </c>
      <c r="K180" s="98"/>
      <c r="L180" s="96"/>
      <c r="M180" s="41" t="str">
        <f t="shared" si="14"/>
        <v>шт.</v>
      </c>
      <c r="N180" s="28">
        <f t="shared" si="15"/>
        <v>11.19</v>
      </c>
      <c r="O180" s="19"/>
      <c r="P180" s="27">
        <f t="shared" si="16"/>
        <v>1</v>
      </c>
      <c r="Q180" s="30">
        <f t="shared" si="17"/>
        <v>0</v>
      </c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34.5" customHeight="1" thickBot="1" x14ac:dyDescent="0.3">
      <c r="A181" s="6"/>
      <c r="B181" s="22">
        <v>172</v>
      </c>
      <c r="C181" s="44" t="s">
        <v>202</v>
      </c>
      <c r="D181" s="45" t="s">
        <v>207</v>
      </c>
      <c r="E181" s="46">
        <v>401.1</v>
      </c>
      <c r="F181" s="47">
        <v>1</v>
      </c>
      <c r="G181" s="48">
        <f t="shared" si="12"/>
        <v>401.1</v>
      </c>
      <c r="H181" s="1"/>
      <c r="I181" s="25">
        <v>172</v>
      </c>
      <c r="J181" s="26" t="str">
        <f t="shared" si="13"/>
        <v>Файлы А-3 вертикальные Лист-вкладыш с универсальной перфорацией; формат Ф-3 материал: полипропилен; толщина: 50мкм; цвет: прозрачный. Упак/100шт</v>
      </c>
      <c r="K181" s="98"/>
      <c r="L181" s="96"/>
      <c r="M181" s="41" t="str">
        <f t="shared" si="14"/>
        <v>упак</v>
      </c>
      <c r="N181" s="28">
        <f t="shared" si="15"/>
        <v>401.1</v>
      </c>
      <c r="O181" s="19"/>
      <c r="P181" s="27">
        <f t="shared" si="16"/>
        <v>1</v>
      </c>
      <c r="Q181" s="30">
        <f t="shared" si="17"/>
        <v>0</v>
      </c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34.5" customHeight="1" thickBot="1" x14ac:dyDescent="0.3">
      <c r="A182" s="6"/>
      <c r="B182" s="22">
        <v>173</v>
      </c>
      <c r="C182" s="44" t="s">
        <v>203</v>
      </c>
      <c r="D182" s="45" t="s">
        <v>207</v>
      </c>
      <c r="E182" s="46">
        <v>401.1</v>
      </c>
      <c r="F182" s="47">
        <v>1</v>
      </c>
      <c r="G182" s="48">
        <f t="shared" si="12"/>
        <v>401.1</v>
      </c>
      <c r="H182" s="1"/>
      <c r="I182" s="25">
        <v>173</v>
      </c>
      <c r="J182" s="26" t="str">
        <f t="shared" si="13"/>
        <v>Файлы А-3 горизонтальные Лист-вкладыш с универсальной перфорацией; формат А-3 материал: полипропилен; толщина: 50мкм; цвет: прозрачный. Упак/100шт</v>
      </c>
      <c r="K182" s="98"/>
      <c r="L182" s="96"/>
      <c r="M182" s="41" t="str">
        <f t="shared" si="14"/>
        <v>упак</v>
      </c>
      <c r="N182" s="28">
        <f t="shared" si="15"/>
        <v>401.1</v>
      </c>
      <c r="O182" s="19"/>
      <c r="P182" s="27">
        <f t="shared" si="16"/>
        <v>1</v>
      </c>
      <c r="Q182" s="30">
        <f t="shared" si="17"/>
        <v>0</v>
      </c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34.5" customHeight="1" thickBot="1" x14ac:dyDescent="0.3">
      <c r="A183" s="6"/>
      <c r="B183" s="22">
        <v>174</v>
      </c>
      <c r="C183" s="44" t="s">
        <v>204</v>
      </c>
      <c r="D183" s="45" t="s">
        <v>207</v>
      </c>
      <c r="E183" s="46">
        <v>179.4</v>
      </c>
      <c r="F183" s="47">
        <v>1</v>
      </c>
      <c r="G183" s="48">
        <f t="shared" si="12"/>
        <v>179.4</v>
      </c>
      <c r="H183" s="1"/>
      <c r="I183" s="25">
        <v>174</v>
      </c>
      <c r="J183" s="26" t="str">
        <f t="shared" si="13"/>
        <v>Лист-вкладыш с универсальной перфорацией; формат А4; материал: полипропилен; толщина: 70мкм; цвет: прозрачный. Упак/100шт</v>
      </c>
      <c r="K183" s="98"/>
      <c r="L183" s="96"/>
      <c r="M183" s="41" t="str">
        <f t="shared" si="14"/>
        <v>упак</v>
      </c>
      <c r="N183" s="28">
        <f t="shared" si="15"/>
        <v>179.4</v>
      </c>
      <c r="O183" s="19"/>
      <c r="P183" s="27">
        <f t="shared" si="16"/>
        <v>1</v>
      </c>
      <c r="Q183" s="30">
        <f t="shared" si="17"/>
        <v>0</v>
      </c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34.5" customHeight="1" thickBot="1" x14ac:dyDescent="0.3">
      <c r="A184" s="6"/>
      <c r="B184" s="22">
        <v>175</v>
      </c>
      <c r="C184" s="44" t="s">
        <v>205</v>
      </c>
      <c r="D184" s="45" t="s">
        <v>207</v>
      </c>
      <c r="E184" s="46">
        <v>166.27</v>
      </c>
      <c r="F184" s="47">
        <v>1</v>
      </c>
      <c r="G184" s="48">
        <f t="shared" si="12"/>
        <v>166.27</v>
      </c>
      <c r="H184" s="1"/>
      <c r="I184" s="25">
        <v>175</v>
      </c>
      <c r="J184" s="26" t="str">
        <f t="shared" si="13"/>
        <v>Файлы А-5 Лист-вкладыш с универсальной перфорацией; формат А5; материал: полипропилен; толщина: 50мкм; цвет: прозрачный. Упак/100шт</v>
      </c>
      <c r="K184" s="98"/>
      <c r="L184" s="96"/>
      <c r="M184" s="41" t="str">
        <f t="shared" si="14"/>
        <v>упак</v>
      </c>
      <c r="N184" s="28">
        <f t="shared" si="15"/>
        <v>166.27</v>
      </c>
      <c r="O184" s="19"/>
      <c r="P184" s="27">
        <f t="shared" si="16"/>
        <v>1</v>
      </c>
      <c r="Q184" s="30">
        <f t="shared" si="17"/>
        <v>0</v>
      </c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42" customHeight="1" thickBot="1" x14ac:dyDescent="0.3">
      <c r="A185" s="6"/>
      <c r="B185" s="22">
        <v>176</v>
      </c>
      <c r="C185" s="44" t="s">
        <v>206</v>
      </c>
      <c r="D185" s="45" t="s">
        <v>24</v>
      </c>
      <c r="E185" s="46">
        <v>44.33</v>
      </c>
      <c r="F185" s="47">
        <v>1</v>
      </c>
      <c r="G185" s="48">
        <f t="shared" si="12"/>
        <v>44.33</v>
      </c>
      <c r="H185" s="1"/>
      <c r="I185" s="25">
        <v>176</v>
      </c>
      <c r="J185" s="26" t="str">
        <f t="shared" si="13"/>
        <v>Шило канцелярское длина острия 55-60мм, удобная пластиковая ручка</v>
      </c>
      <c r="K185" s="98"/>
      <c r="L185" s="96"/>
      <c r="M185" s="41" t="str">
        <f t="shared" si="14"/>
        <v>шт.</v>
      </c>
      <c r="N185" s="28">
        <f t="shared" si="15"/>
        <v>44.33</v>
      </c>
      <c r="O185" s="19"/>
      <c r="P185" s="27">
        <f t="shared" si="16"/>
        <v>1</v>
      </c>
      <c r="Q185" s="30">
        <f t="shared" si="17"/>
        <v>0</v>
      </c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x14ac:dyDescent="0.25">
      <c r="A186" s="6"/>
      <c r="B186" s="115" t="s">
        <v>16</v>
      </c>
      <c r="C186" s="116"/>
      <c r="D186" s="116"/>
      <c r="E186" s="116"/>
      <c r="F186" s="117"/>
      <c r="G186" s="20">
        <v>666749.89</v>
      </c>
      <c r="H186" s="31"/>
      <c r="I186" s="118" t="s">
        <v>16</v>
      </c>
      <c r="J186" s="119"/>
      <c r="K186" s="119"/>
      <c r="L186" s="120"/>
      <c r="M186" s="119"/>
      <c r="N186" s="119"/>
      <c r="O186" s="119"/>
      <c r="P186" s="121"/>
      <c r="Q186" s="21">
        <f>SUM(Q10:Q185)</f>
        <v>0</v>
      </c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x14ac:dyDescent="0.25">
      <c r="A187" s="6"/>
      <c r="B187" s="122" t="s">
        <v>27</v>
      </c>
      <c r="C187" s="123"/>
      <c r="D187" s="123"/>
      <c r="E187" s="123"/>
      <c r="F187" s="123"/>
      <c r="G187" s="123"/>
      <c r="H187" s="123"/>
      <c r="I187" s="123"/>
      <c r="J187" s="123"/>
      <c r="K187" s="123"/>
      <c r="L187" s="123"/>
      <c r="M187" s="123"/>
      <c r="N187" s="123"/>
      <c r="O187" s="123"/>
      <c r="P187" s="123"/>
      <c r="Q187" s="124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41.25" customHeight="1" x14ac:dyDescent="0.25">
      <c r="A188" s="6"/>
      <c r="B188" s="22">
        <v>1</v>
      </c>
      <c r="C188" s="51" t="s">
        <v>208</v>
      </c>
      <c r="D188" s="45" t="s">
        <v>17</v>
      </c>
      <c r="E188" s="53">
        <v>9.0333333333333332</v>
      </c>
      <c r="F188" s="54">
        <v>1</v>
      </c>
      <c r="G188" s="55">
        <f>E188*F188</f>
        <v>9.0333333333333332</v>
      </c>
      <c r="H188" s="1"/>
      <c r="I188" s="25">
        <f>B188</f>
        <v>1</v>
      </c>
      <c r="J188" s="26" t="str">
        <f t="shared" ref="J188:J409" si="18">C188</f>
        <v>Антистеплер металлический корпус с пластиковым держателем</v>
      </c>
      <c r="K188" s="97"/>
      <c r="L188" s="96"/>
      <c r="M188" s="41" t="str">
        <f>D188</f>
        <v>шт</v>
      </c>
      <c r="N188" s="28">
        <f>E188</f>
        <v>9.0333333333333332</v>
      </c>
      <c r="O188" s="24"/>
      <c r="P188" s="36">
        <f>F188</f>
        <v>1</v>
      </c>
      <c r="Q188" s="35">
        <f>O188*P188</f>
        <v>0</v>
      </c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41.25" customHeight="1" x14ac:dyDescent="0.25">
      <c r="A189" s="6"/>
      <c r="B189" s="11">
        <v>2</v>
      </c>
      <c r="C189" s="51" t="s">
        <v>209</v>
      </c>
      <c r="D189" s="45" t="s">
        <v>17</v>
      </c>
      <c r="E189" s="53">
        <v>37.774999999999999</v>
      </c>
      <c r="F189" s="54">
        <v>1</v>
      </c>
      <c r="G189" s="55">
        <f>E189*F189</f>
        <v>37.774999999999999</v>
      </c>
      <c r="H189" s="1"/>
      <c r="I189" s="15">
        <f>B189</f>
        <v>2</v>
      </c>
      <c r="J189" s="26" t="str">
        <f t="shared" si="18"/>
        <v xml:space="preserve">Архивный короб картон Короб архивный ДЕЛОПРОИЗВОДСТВО 200х325х255 Короб изготовлен из трехслойного гофрокартона. Удобен для хранения и архивации документации </v>
      </c>
      <c r="K189" s="98"/>
      <c r="L189" s="96"/>
      <c r="M189" s="41" t="str">
        <f t="shared" ref="M189:M252" si="19">D189</f>
        <v>шт</v>
      </c>
      <c r="N189" s="28">
        <f t="shared" ref="N189:N252" si="20">E189</f>
        <v>37.774999999999999</v>
      </c>
      <c r="O189" s="19"/>
      <c r="P189" s="36">
        <f t="shared" ref="P189:P252" si="21">F189</f>
        <v>1</v>
      </c>
      <c r="Q189" s="35">
        <f t="shared" ref="Q189:Q252" si="22">O189*P189</f>
        <v>0</v>
      </c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41.25" customHeight="1" x14ac:dyDescent="0.25">
      <c r="A190" s="6"/>
      <c r="B190" s="11">
        <v>3</v>
      </c>
      <c r="C190" s="51" t="s">
        <v>210</v>
      </c>
      <c r="D190" s="45" t="s">
        <v>17</v>
      </c>
      <c r="E190" s="53">
        <v>48.81666666666667</v>
      </c>
      <c r="F190" s="54">
        <v>1</v>
      </c>
      <c r="G190" s="55">
        <f t="shared" ref="G190:G253" si="23">E190*F190</f>
        <v>48.81666666666667</v>
      </c>
      <c r="H190" s="1"/>
      <c r="I190" s="25">
        <f t="shared" ref="I190:I253" si="24">B190</f>
        <v>3</v>
      </c>
      <c r="J190" s="26" t="str">
        <f t="shared" si="18"/>
        <v>КУБ БЛОК 90*90*90 СТАММ ЦВЕТНОЙ размер 90х90х50мм; бумага- офсет 80г/м2; цвет - ассорти; в пластиковом боксе</v>
      </c>
      <c r="K190" s="98"/>
      <c r="L190" s="96"/>
      <c r="M190" s="41" t="str">
        <f t="shared" si="19"/>
        <v>шт</v>
      </c>
      <c r="N190" s="28">
        <f t="shared" si="20"/>
        <v>48.81666666666667</v>
      </c>
      <c r="O190" s="19"/>
      <c r="P190" s="36">
        <f t="shared" si="21"/>
        <v>1</v>
      </c>
      <c r="Q190" s="35">
        <f t="shared" si="22"/>
        <v>0</v>
      </c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41.25" customHeight="1" x14ac:dyDescent="0.25">
      <c r="A191" s="6"/>
      <c r="B191" s="11">
        <v>4</v>
      </c>
      <c r="C191" s="51" t="s">
        <v>211</v>
      </c>
      <c r="D191" s="45" t="s">
        <v>17</v>
      </c>
      <c r="E191" s="53">
        <v>23.35</v>
      </c>
      <c r="F191" s="54">
        <v>1</v>
      </c>
      <c r="G191" s="55">
        <f t="shared" si="23"/>
        <v>23.35</v>
      </c>
      <c r="H191" s="1"/>
      <c r="I191" s="15">
        <f t="shared" si="24"/>
        <v>4</v>
      </c>
      <c r="J191" s="26" t="str">
        <f t="shared" si="18"/>
        <v>Блок с клейким краем 40*50 размер 40х50; с клевым краем; блок/100 листов</v>
      </c>
      <c r="K191" s="98"/>
      <c r="L191" s="96"/>
      <c r="M191" s="41" t="str">
        <f t="shared" si="19"/>
        <v>шт</v>
      </c>
      <c r="N191" s="28">
        <f t="shared" si="20"/>
        <v>23.35</v>
      </c>
      <c r="O191" s="19"/>
      <c r="P191" s="36">
        <f t="shared" si="21"/>
        <v>1</v>
      </c>
      <c r="Q191" s="35">
        <f t="shared" si="22"/>
        <v>0</v>
      </c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41.25" customHeight="1" x14ac:dyDescent="0.25">
      <c r="A192" s="6"/>
      <c r="B192" s="11">
        <v>5</v>
      </c>
      <c r="C192" s="51" t="s">
        <v>212</v>
      </c>
      <c r="D192" s="45" t="s">
        <v>17</v>
      </c>
      <c r="E192" s="53">
        <v>7.0750000000000002</v>
      </c>
      <c r="F192" s="54">
        <v>1</v>
      </c>
      <c r="G192" s="55">
        <f t="shared" si="23"/>
        <v>7.0750000000000002</v>
      </c>
      <c r="H192" s="1"/>
      <c r="I192" s="25">
        <f t="shared" si="24"/>
        <v>5</v>
      </c>
      <c r="J192" s="26" t="str">
        <f t="shared" si="18"/>
        <v>Блок с клейким краем 50*75 размер 50х75; с клевым краем; блок/100 листов</v>
      </c>
      <c r="K192" s="98"/>
      <c r="L192" s="96"/>
      <c r="M192" s="41" t="str">
        <f t="shared" si="19"/>
        <v>шт</v>
      </c>
      <c r="N192" s="28">
        <f t="shared" si="20"/>
        <v>7.0750000000000002</v>
      </c>
      <c r="O192" s="19"/>
      <c r="P192" s="36">
        <f t="shared" si="21"/>
        <v>1</v>
      </c>
      <c r="Q192" s="35">
        <f t="shared" si="22"/>
        <v>0</v>
      </c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41.25" customHeight="1" x14ac:dyDescent="0.25">
      <c r="A193" s="6"/>
      <c r="B193" s="11">
        <v>6</v>
      </c>
      <c r="C193" s="51" t="s">
        <v>213</v>
      </c>
      <c r="D193" s="45" t="s">
        <v>17</v>
      </c>
      <c r="E193" s="53">
        <v>62.808333333333337</v>
      </c>
      <c r="F193" s="54">
        <v>1</v>
      </c>
      <c r="G193" s="55">
        <f t="shared" si="23"/>
        <v>62.808333333333337</v>
      </c>
      <c r="H193" s="1"/>
      <c r="I193" s="15">
        <f t="shared" si="24"/>
        <v>6</v>
      </c>
      <c r="J193" s="26" t="str">
        <f t="shared" si="18"/>
        <v>Блок с клейким краем 75*75 размер 75х75; с клевым краем; блок/100 листов</v>
      </c>
      <c r="K193" s="98"/>
      <c r="L193" s="96"/>
      <c r="M193" s="41" t="str">
        <f t="shared" si="19"/>
        <v>шт</v>
      </c>
      <c r="N193" s="28">
        <f t="shared" si="20"/>
        <v>62.808333333333337</v>
      </c>
      <c r="O193" s="19"/>
      <c r="P193" s="36">
        <f t="shared" si="21"/>
        <v>1</v>
      </c>
      <c r="Q193" s="35">
        <f t="shared" si="22"/>
        <v>0</v>
      </c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41.25" customHeight="1" x14ac:dyDescent="0.25">
      <c r="A194" s="6"/>
      <c r="B194" s="11">
        <v>7</v>
      </c>
      <c r="C194" s="51" t="s">
        <v>214</v>
      </c>
      <c r="D194" s="45" t="s">
        <v>17</v>
      </c>
      <c r="E194" s="53">
        <v>2437.9916666666668</v>
      </c>
      <c r="F194" s="54">
        <v>1</v>
      </c>
      <c r="G194" s="55">
        <f t="shared" si="23"/>
        <v>2437.9916666666668</v>
      </c>
      <c r="H194" s="1"/>
      <c r="I194" s="25">
        <f t="shared" si="24"/>
        <v>7</v>
      </c>
      <c r="J194" s="26" t="str">
        <f t="shared" si="18"/>
        <v>Брошюратор 15/450 листов пружина 51 мм + дырокол 4 x (4/5.5) на 15 листов, черный</v>
      </c>
      <c r="K194" s="98"/>
      <c r="L194" s="96"/>
      <c r="M194" s="41" t="str">
        <f t="shared" si="19"/>
        <v>шт</v>
      </c>
      <c r="N194" s="28">
        <f t="shared" si="20"/>
        <v>2437.9916666666668</v>
      </c>
      <c r="O194" s="19"/>
      <c r="P194" s="36">
        <f t="shared" si="21"/>
        <v>1</v>
      </c>
      <c r="Q194" s="35">
        <f t="shared" si="22"/>
        <v>0</v>
      </c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41.25" customHeight="1" x14ac:dyDescent="0.25">
      <c r="A195" s="6"/>
      <c r="B195" s="11">
        <v>8</v>
      </c>
      <c r="C195" s="51" t="s">
        <v>215</v>
      </c>
      <c r="D195" s="45" t="s">
        <v>17</v>
      </c>
      <c r="E195" s="53">
        <v>3125.9333333333334</v>
      </c>
      <c r="F195" s="54">
        <v>1</v>
      </c>
      <c r="G195" s="55">
        <f t="shared" si="23"/>
        <v>3125.9333333333334</v>
      </c>
      <c r="H195" s="1"/>
      <c r="I195" s="15">
        <f t="shared" si="24"/>
        <v>8</v>
      </c>
      <c r="J195" s="26" t="str">
        <f t="shared" si="18"/>
        <v>Брошюратор 15/350 листов  Максимальный диаметр пружины  38 мм</v>
      </c>
      <c r="K195" s="98"/>
      <c r="L195" s="96"/>
      <c r="M195" s="41" t="str">
        <f t="shared" si="19"/>
        <v>шт</v>
      </c>
      <c r="N195" s="28">
        <f t="shared" si="20"/>
        <v>3125.9333333333334</v>
      </c>
      <c r="O195" s="19"/>
      <c r="P195" s="36">
        <f t="shared" si="21"/>
        <v>1</v>
      </c>
      <c r="Q195" s="35">
        <f t="shared" si="22"/>
        <v>0</v>
      </c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41.25" customHeight="1" x14ac:dyDescent="0.25">
      <c r="A196" s="6"/>
      <c r="B196" s="11">
        <v>9</v>
      </c>
      <c r="C196" s="51" t="s">
        <v>216</v>
      </c>
      <c r="D196" s="45" t="s">
        <v>207</v>
      </c>
      <c r="E196" s="53">
        <v>10.366666666666667</v>
      </c>
      <c r="F196" s="54">
        <v>1</v>
      </c>
      <c r="G196" s="55">
        <f t="shared" si="23"/>
        <v>10.366666666666667</v>
      </c>
      <c r="H196" s="1"/>
      <c r="I196" s="25">
        <f t="shared" si="24"/>
        <v>9</v>
      </c>
      <c r="J196" s="26" t="str">
        <f t="shared" si="18"/>
        <v>Гвоздики канцелярские металлические с пластиковой цветной шляпкой; в прозрачным пластиковом держателе; цвет ассорти 50 штук</v>
      </c>
      <c r="K196" s="98"/>
      <c r="L196" s="96"/>
      <c r="M196" s="41" t="str">
        <f t="shared" si="19"/>
        <v>упак</v>
      </c>
      <c r="N196" s="28">
        <f t="shared" si="20"/>
        <v>10.366666666666667</v>
      </c>
      <c r="O196" s="19"/>
      <c r="P196" s="36">
        <f t="shared" si="21"/>
        <v>1</v>
      </c>
      <c r="Q196" s="35">
        <f t="shared" si="22"/>
        <v>0</v>
      </c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41.25" customHeight="1" x14ac:dyDescent="0.25">
      <c r="A197" s="6"/>
      <c r="B197" s="11">
        <v>10</v>
      </c>
      <c r="C197" s="51" t="s">
        <v>217</v>
      </c>
      <c r="D197" s="45" t="s">
        <v>207</v>
      </c>
      <c r="E197" s="53">
        <v>21.9</v>
      </c>
      <c r="F197" s="54">
        <v>1</v>
      </c>
      <c r="G197" s="55">
        <f t="shared" si="23"/>
        <v>21.9</v>
      </c>
      <c r="H197" s="1"/>
      <c r="I197" s="15">
        <f t="shared" si="24"/>
        <v>10</v>
      </c>
      <c r="J197" s="26" t="str">
        <f t="shared" si="18"/>
        <v>Грифели для карандаша  0,5 мм, твердость: HB, длина: 60 мм, упаковка/12 штук</v>
      </c>
      <c r="K197" s="98"/>
      <c r="L197" s="96"/>
      <c r="M197" s="41" t="str">
        <f t="shared" si="19"/>
        <v>упак</v>
      </c>
      <c r="N197" s="28">
        <f t="shared" si="20"/>
        <v>21.9</v>
      </c>
      <c r="O197" s="19"/>
      <c r="P197" s="36">
        <f t="shared" si="21"/>
        <v>1</v>
      </c>
      <c r="Q197" s="35">
        <f t="shared" si="22"/>
        <v>0</v>
      </c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41.25" customHeight="1" x14ac:dyDescent="0.25">
      <c r="A198" s="6"/>
      <c r="B198" s="11">
        <v>11</v>
      </c>
      <c r="C198" s="51" t="s">
        <v>218</v>
      </c>
      <c r="D198" s="45" t="s">
        <v>17</v>
      </c>
      <c r="E198" s="53">
        <v>159.97499999999999</v>
      </c>
      <c r="F198" s="54">
        <v>1</v>
      </c>
      <c r="G198" s="55">
        <f t="shared" si="23"/>
        <v>159.97499999999999</v>
      </c>
      <c r="H198" s="1"/>
      <c r="I198" s="25">
        <f t="shared" si="24"/>
        <v>11</v>
      </c>
      <c r="J198" s="26" t="str">
        <f t="shared" si="18"/>
        <v>Дырокол до 40 листов металлический корпус, ограничитнльная линейка, пробивная способность 40 листов</v>
      </c>
      <c r="K198" s="98"/>
      <c r="L198" s="96"/>
      <c r="M198" s="41" t="str">
        <f t="shared" si="19"/>
        <v>шт</v>
      </c>
      <c r="N198" s="28">
        <f t="shared" si="20"/>
        <v>159.97499999999999</v>
      </c>
      <c r="O198" s="19"/>
      <c r="P198" s="36">
        <f t="shared" si="21"/>
        <v>1</v>
      </c>
      <c r="Q198" s="35">
        <f t="shared" si="22"/>
        <v>0</v>
      </c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41.25" customHeight="1" x14ac:dyDescent="0.25">
      <c r="A199" s="6"/>
      <c r="B199" s="11">
        <v>12</v>
      </c>
      <c r="C199" s="51" t="s">
        <v>219</v>
      </c>
      <c r="D199" s="45" t="s">
        <v>17</v>
      </c>
      <c r="E199" s="53">
        <v>57.416666666666671</v>
      </c>
      <c r="F199" s="54">
        <v>1</v>
      </c>
      <c r="G199" s="55">
        <f t="shared" si="23"/>
        <v>57.416666666666671</v>
      </c>
      <c r="H199" s="1"/>
      <c r="I199" s="15">
        <f t="shared" si="24"/>
        <v>12</v>
      </c>
      <c r="J199" s="26" t="str">
        <f t="shared" si="18"/>
        <v>Ежедневник формат А4; цвет в ассортименте; материал: кож/зам, датированный</v>
      </c>
      <c r="K199" s="98"/>
      <c r="L199" s="96"/>
      <c r="M199" s="41" t="str">
        <f t="shared" si="19"/>
        <v>шт</v>
      </c>
      <c r="N199" s="28">
        <f t="shared" si="20"/>
        <v>57.416666666666671</v>
      </c>
      <c r="O199" s="19"/>
      <c r="P199" s="36">
        <f t="shared" si="21"/>
        <v>1</v>
      </c>
      <c r="Q199" s="35">
        <f t="shared" si="22"/>
        <v>0</v>
      </c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41.25" customHeight="1" x14ac:dyDescent="0.25">
      <c r="A200" s="6"/>
      <c r="B200" s="11">
        <v>13</v>
      </c>
      <c r="C200" s="51" t="s">
        <v>220</v>
      </c>
      <c r="D200" s="45" t="s">
        <v>207</v>
      </c>
      <c r="E200" s="53">
        <v>7.1166666666666663</v>
      </c>
      <c r="F200" s="54">
        <v>1</v>
      </c>
      <c r="G200" s="55">
        <f t="shared" si="23"/>
        <v>7.1166666666666663</v>
      </c>
      <c r="H200" s="1"/>
      <c r="I200" s="25">
        <f t="shared" si="24"/>
        <v>13</v>
      </c>
      <c r="J200" s="26" t="str">
        <f t="shared" si="18"/>
        <v>Зажим для бумаг металлический 15 мм  металлический, цветное покрытие, упаковка/12шт</v>
      </c>
      <c r="K200" s="98"/>
      <c r="L200" s="96"/>
      <c r="M200" s="41" t="str">
        <f t="shared" si="19"/>
        <v>упак</v>
      </c>
      <c r="N200" s="28">
        <f t="shared" si="20"/>
        <v>7.1166666666666663</v>
      </c>
      <c r="O200" s="19"/>
      <c r="P200" s="36">
        <f t="shared" si="21"/>
        <v>1</v>
      </c>
      <c r="Q200" s="35">
        <f t="shared" si="22"/>
        <v>0</v>
      </c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41.25" customHeight="1" x14ac:dyDescent="0.25">
      <c r="A201" s="6"/>
      <c r="B201" s="11">
        <v>14</v>
      </c>
      <c r="C201" s="51" t="s">
        <v>221</v>
      </c>
      <c r="D201" s="45" t="s">
        <v>207</v>
      </c>
      <c r="E201" s="53">
        <v>8.9916666666666671</v>
      </c>
      <c r="F201" s="54">
        <v>1</v>
      </c>
      <c r="G201" s="55">
        <f t="shared" si="23"/>
        <v>8.9916666666666671</v>
      </c>
      <c r="H201" s="1"/>
      <c r="I201" s="15">
        <f t="shared" si="24"/>
        <v>14</v>
      </c>
      <c r="J201" s="26" t="str">
        <f t="shared" si="18"/>
        <v>Зажим д/бум. 19 мм,  металлический, цветное покрытие, упаковка/12шт</v>
      </c>
      <c r="K201" s="98"/>
      <c r="L201" s="96"/>
      <c r="M201" s="41" t="str">
        <f t="shared" si="19"/>
        <v>упак</v>
      </c>
      <c r="N201" s="28">
        <f t="shared" si="20"/>
        <v>8.9916666666666671</v>
      </c>
      <c r="O201" s="19"/>
      <c r="P201" s="36">
        <f t="shared" si="21"/>
        <v>1</v>
      </c>
      <c r="Q201" s="35">
        <f t="shared" si="22"/>
        <v>0</v>
      </c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41.25" customHeight="1" x14ac:dyDescent="0.25">
      <c r="A202" s="6"/>
      <c r="B202" s="11">
        <v>15</v>
      </c>
      <c r="C202" s="51" t="s">
        <v>222</v>
      </c>
      <c r="D202" s="45" t="s">
        <v>207</v>
      </c>
      <c r="E202" s="53">
        <v>14.208333333333334</v>
      </c>
      <c r="F202" s="54">
        <v>1</v>
      </c>
      <c r="G202" s="55">
        <f t="shared" si="23"/>
        <v>14.208333333333334</v>
      </c>
      <c r="H202" s="1"/>
      <c r="I202" s="25">
        <f t="shared" si="24"/>
        <v>15</v>
      </c>
      <c r="J202" s="26" t="str">
        <f t="shared" si="18"/>
        <v>Зажим для бумаги 25мм металл. цветное покрытие, упаковка/12шт</v>
      </c>
      <c r="K202" s="98"/>
      <c r="L202" s="96"/>
      <c r="M202" s="41" t="str">
        <f t="shared" si="19"/>
        <v>упак</v>
      </c>
      <c r="N202" s="28">
        <f t="shared" si="20"/>
        <v>14.208333333333334</v>
      </c>
      <c r="O202" s="19"/>
      <c r="P202" s="36">
        <f t="shared" si="21"/>
        <v>1</v>
      </c>
      <c r="Q202" s="35">
        <f t="shared" si="22"/>
        <v>0</v>
      </c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41.25" customHeight="1" x14ac:dyDescent="0.25">
      <c r="A203" s="6"/>
      <c r="B203" s="11">
        <v>16</v>
      </c>
      <c r="C203" s="51" t="s">
        <v>223</v>
      </c>
      <c r="D203" s="45" t="s">
        <v>207</v>
      </c>
      <c r="E203" s="53">
        <v>21.108333333333334</v>
      </c>
      <c r="F203" s="54">
        <v>1</v>
      </c>
      <c r="G203" s="55">
        <f t="shared" si="23"/>
        <v>21.108333333333334</v>
      </c>
      <c r="H203" s="1"/>
      <c r="I203" s="15">
        <f t="shared" si="24"/>
        <v>16</v>
      </c>
      <c r="J203" s="26" t="str">
        <f t="shared" si="18"/>
        <v>Зажим д/бум. 32 мм,  металлический, цветное покрытие, упаковка/12шт</v>
      </c>
      <c r="K203" s="98"/>
      <c r="L203" s="96"/>
      <c r="M203" s="41" t="str">
        <f t="shared" si="19"/>
        <v>упак</v>
      </c>
      <c r="N203" s="28">
        <f t="shared" si="20"/>
        <v>21.108333333333334</v>
      </c>
      <c r="O203" s="19"/>
      <c r="P203" s="36">
        <f t="shared" si="21"/>
        <v>1</v>
      </c>
      <c r="Q203" s="35">
        <f t="shared" si="22"/>
        <v>0</v>
      </c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41.25" customHeight="1" x14ac:dyDescent="0.25">
      <c r="A204" s="6"/>
      <c r="B204" s="11">
        <v>17</v>
      </c>
      <c r="C204" s="51" t="s">
        <v>224</v>
      </c>
      <c r="D204" s="45" t="s">
        <v>207</v>
      </c>
      <c r="E204" s="53">
        <v>55.383333333333333</v>
      </c>
      <c r="F204" s="54">
        <v>1</v>
      </c>
      <c r="G204" s="55">
        <f t="shared" si="23"/>
        <v>55.383333333333333</v>
      </c>
      <c r="H204" s="1"/>
      <c r="I204" s="25">
        <f t="shared" si="24"/>
        <v>17</v>
      </c>
      <c r="J204" s="26" t="str">
        <f t="shared" si="18"/>
        <v>Зажим для бумаги 51мм, металлический, цветное покрытие, упаковка/12шт</v>
      </c>
      <c r="K204" s="98"/>
      <c r="L204" s="96"/>
      <c r="M204" s="41" t="str">
        <f t="shared" si="19"/>
        <v>упак</v>
      </c>
      <c r="N204" s="28">
        <f t="shared" si="20"/>
        <v>55.383333333333333</v>
      </c>
      <c r="O204" s="19"/>
      <c r="P204" s="36">
        <f t="shared" si="21"/>
        <v>1</v>
      </c>
      <c r="Q204" s="35">
        <f t="shared" si="22"/>
        <v>0</v>
      </c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41.25" customHeight="1" x14ac:dyDescent="0.25">
      <c r="A205" s="6"/>
      <c r="B205" s="11">
        <v>18</v>
      </c>
      <c r="C205" s="51" t="s">
        <v>225</v>
      </c>
      <c r="D205" s="45" t="s">
        <v>17</v>
      </c>
      <c r="E205" s="53">
        <v>761.99166666666667</v>
      </c>
      <c r="F205" s="54">
        <v>1</v>
      </c>
      <c r="G205" s="55">
        <f t="shared" si="23"/>
        <v>761.99166666666667</v>
      </c>
      <c r="H205" s="1"/>
      <c r="I205" s="15">
        <f t="shared" si="24"/>
        <v>18</v>
      </c>
      <c r="J205" s="26" t="str">
        <f t="shared" si="18"/>
        <v>Калькулятор STAFF 200*150 (или аналог)14 разрядов, двойное питание, снабжен удобной клавиатурой, переключателями режимов округления и количества знаков после запятой, клавишей. корректировки последнего знака, функцией независимой очистки памяти</v>
      </c>
      <c r="K205" s="98"/>
      <c r="L205" s="96"/>
      <c r="M205" s="41" t="str">
        <f t="shared" si="19"/>
        <v>шт</v>
      </c>
      <c r="N205" s="28">
        <f t="shared" si="20"/>
        <v>761.99166666666667</v>
      </c>
      <c r="O205" s="19"/>
      <c r="P205" s="36">
        <f t="shared" si="21"/>
        <v>1</v>
      </c>
      <c r="Q205" s="35">
        <f t="shared" si="22"/>
        <v>0</v>
      </c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41.25" customHeight="1" x14ac:dyDescent="0.25">
      <c r="A206" s="6"/>
      <c r="B206" s="11">
        <v>19</v>
      </c>
      <c r="C206" s="51" t="s">
        <v>226</v>
      </c>
      <c r="D206" s="45" t="s">
        <v>17</v>
      </c>
      <c r="E206" s="53">
        <v>12.625</v>
      </c>
      <c r="F206" s="54">
        <v>1</v>
      </c>
      <c r="G206" s="55">
        <f t="shared" si="23"/>
        <v>12.625</v>
      </c>
      <c r="H206" s="1"/>
      <c r="I206" s="25">
        <f t="shared" si="24"/>
        <v>19</v>
      </c>
      <c r="J206" s="26" t="str">
        <f t="shared" si="18"/>
        <v>Карандаш механический 0,5 механический; диаметр грифеля - 0,5 мм; с ластиком; твердость НВ</v>
      </c>
      <c r="K206" s="98"/>
      <c r="L206" s="96"/>
      <c r="M206" s="41" t="str">
        <f t="shared" si="19"/>
        <v>шт</v>
      </c>
      <c r="N206" s="28">
        <f t="shared" si="20"/>
        <v>12.625</v>
      </c>
      <c r="O206" s="19"/>
      <c r="P206" s="36">
        <f t="shared" si="21"/>
        <v>1</v>
      </c>
      <c r="Q206" s="35">
        <f t="shared" si="22"/>
        <v>0</v>
      </c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41.25" customHeight="1" x14ac:dyDescent="0.25">
      <c r="A207" s="6"/>
      <c r="B207" s="11">
        <v>20</v>
      </c>
      <c r="C207" s="51" t="s">
        <v>227</v>
      </c>
      <c r="D207" s="45" t="s">
        <v>17</v>
      </c>
      <c r="E207" s="53">
        <v>3.4916666666666671</v>
      </c>
      <c r="F207" s="54">
        <v>1</v>
      </c>
      <c r="G207" s="55">
        <f t="shared" si="23"/>
        <v>3.4916666666666671</v>
      </c>
      <c r="H207" s="1"/>
      <c r="I207" s="15">
        <f t="shared" si="24"/>
        <v>20</v>
      </c>
      <c r="J207" s="26" t="str">
        <f t="shared" si="18"/>
        <v>Карандаш чернографитовый диаметр грифеля 2мм; твердость НВ; с ластиком</v>
      </c>
      <c r="K207" s="98"/>
      <c r="L207" s="96"/>
      <c r="M207" s="41" t="str">
        <f t="shared" si="19"/>
        <v>шт</v>
      </c>
      <c r="N207" s="28">
        <f t="shared" si="20"/>
        <v>3.4916666666666671</v>
      </c>
      <c r="O207" s="19"/>
      <c r="P207" s="36">
        <f t="shared" si="21"/>
        <v>1</v>
      </c>
      <c r="Q207" s="35">
        <f t="shared" si="22"/>
        <v>0</v>
      </c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41.25" customHeight="1" x14ac:dyDescent="0.25">
      <c r="A208" s="6"/>
      <c r="B208" s="11">
        <v>21</v>
      </c>
      <c r="C208" s="52" t="s">
        <v>228</v>
      </c>
      <c r="D208" s="45" t="s">
        <v>17</v>
      </c>
      <c r="E208" s="53">
        <v>7.0000000000000009</v>
      </c>
      <c r="F208" s="54">
        <v>1</v>
      </c>
      <c r="G208" s="55">
        <f t="shared" si="23"/>
        <v>7.0000000000000009</v>
      </c>
      <c r="H208" s="1"/>
      <c r="I208" s="25">
        <f t="shared" si="24"/>
        <v>21</v>
      </c>
      <c r="J208" s="26" t="str">
        <f t="shared" si="18"/>
        <v>клей канцелярский Клей жидкий, прозрачный в пластиковом флаконе для склеивания бумаги, картона</v>
      </c>
      <c r="K208" s="98"/>
      <c r="L208" s="96"/>
      <c r="M208" s="41" t="str">
        <f t="shared" si="19"/>
        <v>шт</v>
      </c>
      <c r="N208" s="28">
        <f t="shared" si="20"/>
        <v>7.0000000000000009</v>
      </c>
      <c r="O208" s="19"/>
      <c r="P208" s="36">
        <f t="shared" si="21"/>
        <v>1</v>
      </c>
      <c r="Q208" s="35">
        <f t="shared" si="22"/>
        <v>0</v>
      </c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41.25" customHeight="1" x14ac:dyDescent="0.25">
      <c r="A209" s="6"/>
      <c r="B209" s="11">
        <v>22</v>
      </c>
      <c r="C209" s="51" t="s">
        <v>229</v>
      </c>
      <c r="D209" s="45" t="s">
        <v>17</v>
      </c>
      <c r="E209" s="53">
        <v>54.425000000000004</v>
      </c>
      <c r="F209" s="54">
        <v>1</v>
      </c>
      <c r="G209" s="55">
        <f t="shared" si="23"/>
        <v>54.425000000000004</v>
      </c>
      <c r="H209" s="1"/>
      <c r="I209" s="15">
        <f t="shared" si="24"/>
        <v>22</v>
      </c>
      <c r="J209" s="26" t="str">
        <f t="shared" si="18"/>
        <v>Клей карандаш 25 гр для склеивания бумаги, картона, фотографий. Упаковка в мини-дисплей</v>
      </c>
      <c r="K209" s="98"/>
      <c r="L209" s="96"/>
      <c r="M209" s="41" t="str">
        <f t="shared" si="19"/>
        <v>шт</v>
      </c>
      <c r="N209" s="28">
        <f t="shared" si="20"/>
        <v>54.425000000000004</v>
      </c>
      <c r="O209" s="19"/>
      <c r="P209" s="36">
        <f t="shared" si="21"/>
        <v>1</v>
      </c>
      <c r="Q209" s="35">
        <f t="shared" si="22"/>
        <v>0</v>
      </c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41.25" customHeight="1" x14ac:dyDescent="0.25">
      <c r="A210" s="6"/>
      <c r="B210" s="11">
        <v>23</v>
      </c>
      <c r="C210" s="51" t="s">
        <v>230</v>
      </c>
      <c r="D210" s="45" t="s">
        <v>17</v>
      </c>
      <c r="E210" s="53">
        <v>2.1333333333333333</v>
      </c>
      <c r="F210" s="54">
        <v>1</v>
      </c>
      <c r="G210" s="55">
        <f t="shared" si="23"/>
        <v>2.1333333333333333</v>
      </c>
      <c r="H210" s="1"/>
      <c r="I210" s="25">
        <f t="shared" si="24"/>
        <v>23</v>
      </c>
      <c r="J210" s="26" t="str">
        <f t="shared" si="18"/>
        <v>Клейкая лента 18мм*33м клейкая лента повышенной прозрачности; ширина 18мм</v>
      </c>
      <c r="K210" s="98"/>
      <c r="L210" s="96"/>
      <c r="M210" s="41" t="str">
        <f t="shared" si="19"/>
        <v>шт</v>
      </c>
      <c r="N210" s="28">
        <f t="shared" si="20"/>
        <v>2.1333333333333333</v>
      </c>
      <c r="O210" s="19"/>
      <c r="P210" s="36">
        <f t="shared" si="21"/>
        <v>1</v>
      </c>
      <c r="Q210" s="35">
        <f t="shared" si="22"/>
        <v>0</v>
      </c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41.25" customHeight="1" x14ac:dyDescent="0.25">
      <c r="A211" s="6"/>
      <c r="B211" s="11">
        <v>24</v>
      </c>
      <c r="C211" s="51" t="s">
        <v>231</v>
      </c>
      <c r="D211" s="45" t="s">
        <v>17</v>
      </c>
      <c r="E211" s="53">
        <v>83.075000000000003</v>
      </c>
      <c r="F211" s="54">
        <v>1</v>
      </c>
      <c r="G211" s="55">
        <f t="shared" si="23"/>
        <v>83.075000000000003</v>
      </c>
      <c r="H211" s="1"/>
      <c r="I211" s="15">
        <f t="shared" si="24"/>
        <v>24</v>
      </c>
      <c r="J211" s="26" t="str">
        <f t="shared" si="18"/>
        <v>Клейкая лента 50мм*45м клейкая лента повышенной прозрачности; ширина 50 мм</v>
      </c>
      <c r="K211" s="98"/>
      <c r="L211" s="96"/>
      <c r="M211" s="41" t="str">
        <f t="shared" si="19"/>
        <v>шт</v>
      </c>
      <c r="N211" s="28">
        <f t="shared" si="20"/>
        <v>83.075000000000003</v>
      </c>
      <c r="O211" s="19"/>
      <c r="P211" s="36">
        <f t="shared" si="21"/>
        <v>1</v>
      </c>
      <c r="Q211" s="35">
        <f t="shared" si="22"/>
        <v>0</v>
      </c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41.25" customHeight="1" x14ac:dyDescent="0.25">
      <c r="A212" s="6"/>
      <c r="B212" s="11">
        <v>25</v>
      </c>
      <c r="C212" s="51" t="s">
        <v>232</v>
      </c>
      <c r="D212" s="45" t="s">
        <v>17</v>
      </c>
      <c r="E212" s="53">
        <v>51.81666666666667</v>
      </c>
      <c r="F212" s="54">
        <v>1</v>
      </c>
      <c r="G212" s="55">
        <f t="shared" si="23"/>
        <v>51.81666666666667</v>
      </c>
      <c r="H212" s="1"/>
      <c r="I212" s="25">
        <f t="shared" si="24"/>
        <v>25</v>
      </c>
      <c r="J212" s="26" t="str">
        <f t="shared" si="18"/>
        <v>Клейкие закладки-ярлычки пластик размер 12х45; материал: пластик; 5 неоновых цветов; с клеевым краем; форма закладки</v>
      </c>
      <c r="K212" s="98"/>
      <c r="L212" s="96"/>
      <c r="M212" s="41" t="str">
        <f t="shared" si="19"/>
        <v>шт</v>
      </c>
      <c r="N212" s="28">
        <f t="shared" si="20"/>
        <v>51.81666666666667</v>
      </c>
      <c r="O212" s="19"/>
      <c r="P212" s="36">
        <f t="shared" si="21"/>
        <v>1</v>
      </c>
      <c r="Q212" s="35">
        <f t="shared" si="22"/>
        <v>0</v>
      </c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41.25" customHeight="1" x14ac:dyDescent="0.25">
      <c r="A213" s="6"/>
      <c r="B213" s="11">
        <v>26</v>
      </c>
      <c r="C213" s="51" t="s">
        <v>233</v>
      </c>
      <c r="D213" s="45" t="s">
        <v>17</v>
      </c>
      <c r="E213" s="53">
        <v>9.908333333333335</v>
      </c>
      <c r="F213" s="54">
        <v>1</v>
      </c>
      <c r="G213" s="55">
        <f t="shared" si="23"/>
        <v>9.908333333333335</v>
      </c>
      <c r="H213" s="1"/>
      <c r="I213" s="15">
        <f t="shared" si="24"/>
        <v>26</v>
      </c>
      <c r="J213" s="26" t="str">
        <f t="shared" si="18"/>
        <v>Клейкие закладки бумага размер 76х25; материал: бумага; 3 неоновых цвета; 50 листов каждого цвета; с клеевым краем</v>
      </c>
      <c r="K213" s="98"/>
      <c r="L213" s="96"/>
      <c r="M213" s="41" t="str">
        <f t="shared" si="19"/>
        <v>шт</v>
      </c>
      <c r="N213" s="28">
        <f t="shared" si="20"/>
        <v>9.908333333333335</v>
      </c>
      <c r="O213" s="19"/>
      <c r="P213" s="36">
        <f t="shared" si="21"/>
        <v>1</v>
      </c>
      <c r="Q213" s="35">
        <f t="shared" si="22"/>
        <v>0</v>
      </c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41.25" customHeight="1" x14ac:dyDescent="0.25">
      <c r="A214" s="6"/>
      <c r="B214" s="11">
        <v>27</v>
      </c>
      <c r="C214" s="51" t="s">
        <v>234</v>
      </c>
      <c r="D214" s="45" t="s">
        <v>17</v>
      </c>
      <c r="E214" s="53">
        <v>53.183333333333337</v>
      </c>
      <c r="F214" s="54">
        <v>1</v>
      </c>
      <c r="G214" s="55">
        <f t="shared" si="23"/>
        <v>53.183333333333337</v>
      </c>
      <c r="H214" s="1"/>
      <c r="I214" s="25">
        <f t="shared" si="24"/>
        <v>27</v>
      </c>
      <c r="J214" s="26" t="str">
        <f t="shared" si="18"/>
        <v>Книга учета, 96л, клетка, жесткая обложка, А4  бумвинил с наклейкой ярлычка; блок - офсет; клетка, твердый переплет 10с48; 96 листа</v>
      </c>
      <c r="K214" s="98"/>
      <c r="L214" s="96"/>
      <c r="M214" s="41" t="str">
        <f t="shared" si="19"/>
        <v>шт</v>
      </c>
      <c r="N214" s="28">
        <f t="shared" si="20"/>
        <v>53.183333333333337</v>
      </c>
      <c r="O214" s="19"/>
      <c r="P214" s="36">
        <f t="shared" si="21"/>
        <v>1</v>
      </c>
      <c r="Q214" s="35">
        <f t="shared" si="22"/>
        <v>0</v>
      </c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41.25" customHeight="1" x14ac:dyDescent="0.25">
      <c r="A215" s="6"/>
      <c r="B215" s="11">
        <v>28</v>
      </c>
      <c r="C215" s="51" t="s">
        <v>235</v>
      </c>
      <c r="D215" s="45" t="s">
        <v>17</v>
      </c>
      <c r="E215" s="53">
        <v>14.466666666666667</v>
      </c>
      <c r="F215" s="54">
        <v>1</v>
      </c>
      <c r="G215" s="55">
        <f t="shared" si="23"/>
        <v>14.466666666666667</v>
      </c>
      <c r="H215" s="1"/>
      <c r="I215" s="15">
        <f t="shared" si="24"/>
        <v>28</v>
      </c>
      <c r="J215" s="26" t="str">
        <f t="shared" si="18"/>
        <v>Корректирующий набор Набор состоит из универсальной корректирующей жидкости и разбавителя. Пластиковый флакон с корректурой имеет кисточку для равномерного нанесения.
Объем штриха – 20 мл.</v>
      </c>
      <c r="K215" s="98"/>
      <c r="L215" s="96"/>
      <c r="M215" s="41" t="str">
        <f t="shared" si="19"/>
        <v>шт</v>
      </c>
      <c r="N215" s="28">
        <f t="shared" si="20"/>
        <v>14.466666666666667</v>
      </c>
      <c r="O215" s="19"/>
      <c r="P215" s="36">
        <f t="shared" si="21"/>
        <v>1</v>
      </c>
      <c r="Q215" s="35">
        <f t="shared" si="22"/>
        <v>0</v>
      </c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41.25" customHeight="1" x14ac:dyDescent="0.25">
      <c r="A216" s="6"/>
      <c r="B216" s="11">
        <v>29</v>
      </c>
      <c r="C216" s="51" t="s">
        <v>236</v>
      </c>
      <c r="D216" s="45" t="s">
        <v>17</v>
      </c>
      <c r="E216" s="53">
        <v>33.058333333333337</v>
      </c>
      <c r="F216" s="54">
        <v>1</v>
      </c>
      <c r="G216" s="55">
        <f t="shared" si="23"/>
        <v>33.058333333333337</v>
      </c>
      <c r="H216" s="1"/>
      <c r="I216" s="25">
        <f t="shared" si="24"/>
        <v>29</v>
      </c>
      <c r="J216" s="26" t="str">
        <f t="shared" si="18"/>
        <v>Корректирующий роллер размер 5ммх20м; подходит для машинописного или рукописного текста; не требует времени на высыхание; в прозрачном корпусе из пластика</v>
      </c>
      <c r="K216" s="98"/>
      <c r="L216" s="96"/>
      <c r="M216" s="41" t="str">
        <f t="shared" si="19"/>
        <v>шт</v>
      </c>
      <c r="N216" s="28">
        <f t="shared" si="20"/>
        <v>33.058333333333337</v>
      </c>
      <c r="O216" s="19"/>
      <c r="P216" s="36">
        <f t="shared" si="21"/>
        <v>1</v>
      </c>
      <c r="Q216" s="35">
        <f t="shared" si="22"/>
        <v>0</v>
      </c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41.25" customHeight="1" x14ac:dyDescent="0.25">
      <c r="A217" s="6"/>
      <c r="B217" s="11">
        <v>30</v>
      </c>
      <c r="C217" s="51" t="s">
        <v>237</v>
      </c>
      <c r="D217" s="45" t="s">
        <v>207</v>
      </c>
      <c r="E217" s="53">
        <v>19.024999999999999</v>
      </c>
      <c r="F217" s="54">
        <v>1</v>
      </c>
      <c r="G217" s="55">
        <f t="shared" si="23"/>
        <v>19.024999999999999</v>
      </c>
      <c r="H217" s="1"/>
      <c r="I217" s="15">
        <f t="shared" si="24"/>
        <v>30</v>
      </c>
      <c r="J217" s="26" t="str">
        <f t="shared" si="18"/>
        <v>Лезвия для канц. ножей большие стальные; с лазерной гравировкой; ширина 18мм. Упаковка/10шт</v>
      </c>
      <c r="K217" s="98"/>
      <c r="L217" s="96"/>
      <c r="M217" s="41" t="str">
        <f t="shared" si="19"/>
        <v>упак</v>
      </c>
      <c r="N217" s="28">
        <f t="shared" si="20"/>
        <v>19.024999999999999</v>
      </c>
      <c r="O217" s="19"/>
      <c r="P217" s="36">
        <f t="shared" si="21"/>
        <v>1</v>
      </c>
      <c r="Q217" s="35">
        <f t="shared" si="22"/>
        <v>0</v>
      </c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41.25" customHeight="1" x14ac:dyDescent="0.25">
      <c r="A218" s="6"/>
      <c r="B218" s="11">
        <v>31</v>
      </c>
      <c r="C218" s="51" t="s">
        <v>238</v>
      </c>
      <c r="D218" s="45" t="s">
        <v>17</v>
      </c>
      <c r="E218" s="53">
        <v>1.9916666666666669</v>
      </c>
      <c r="F218" s="54">
        <v>1</v>
      </c>
      <c r="G218" s="55">
        <f t="shared" si="23"/>
        <v>1.9916666666666669</v>
      </c>
      <c r="H218" s="1"/>
      <c r="I218" s="25">
        <f t="shared" si="24"/>
        <v>31</v>
      </c>
      <c r="J218" s="26" t="str">
        <f t="shared" si="18"/>
        <v>Ластик универсальный материал: винил; цвет: белый, серый</v>
      </c>
      <c r="K218" s="98"/>
      <c r="L218" s="96"/>
      <c r="M218" s="41" t="str">
        <f t="shared" si="19"/>
        <v>шт</v>
      </c>
      <c r="N218" s="28">
        <f t="shared" si="20"/>
        <v>1.9916666666666669</v>
      </c>
      <c r="O218" s="19"/>
      <c r="P218" s="36">
        <f t="shared" si="21"/>
        <v>1</v>
      </c>
      <c r="Q218" s="35">
        <f t="shared" si="22"/>
        <v>0</v>
      </c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41.25" customHeight="1" x14ac:dyDescent="0.25">
      <c r="A219" s="6"/>
      <c r="B219" s="11">
        <v>32</v>
      </c>
      <c r="C219" s="51" t="s">
        <v>239</v>
      </c>
      <c r="D219" s="45" t="s">
        <v>17</v>
      </c>
      <c r="E219" s="53">
        <v>10.375</v>
      </c>
      <c r="F219" s="54">
        <v>1</v>
      </c>
      <c r="G219" s="55">
        <f t="shared" si="23"/>
        <v>10.375</v>
      </c>
      <c r="H219" s="1"/>
      <c r="I219" s="15">
        <f t="shared" si="24"/>
        <v>32</v>
      </c>
      <c r="J219" s="26" t="str">
        <f t="shared" si="18"/>
        <v>Линейка 30 см  материал-пластик, цвет: цветная, ровная миллиметровая шкала</v>
      </c>
      <c r="K219" s="98"/>
      <c r="L219" s="96"/>
      <c r="M219" s="41" t="str">
        <f t="shared" si="19"/>
        <v>шт</v>
      </c>
      <c r="N219" s="28">
        <f t="shared" si="20"/>
        <v>10.375</v>
      </c>
      <c r="O219" s="19"/>
      <c r="P219" s="36">
        <f t="shared" si="21"/>
        <v>1</v>
      </c>
      <c r="Q219" s="35">
        <f t="shared" si="22"/>
        <v>0</v>
      </c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41.25" customHeight="1" x14ac:dyDescent="0.25">
      <c r="A220" s="6"/>
      <c r="B220" s="11">
        <v>33</v>
      </c>
      <c r="C220" s="51" t="s">
        <v>240</v>
      </c>
      <c r="D220" s="45" t="s">
        <v>17</v>
      </c>
      <c r="E220" s="53">
        <v>18.733333333333334</v>
      </c>
      <c r="F220" s="54">
        <v>1</v>
      </c>
      <c r="G220" s="55">
        <f t="shared" si="23"/>
        <v>18.733333333333334</v>
      </c>
      <c r="H220" s="1"/>
      <c r="I220" s="25">
        <f t="shared" si="24"/>
        <v>33</v>
      </c>
      <c r="J220" s="26" t="str">
        <f t="shared" si="18"/>
        <v>Линейка размер 40 см, материал-дерево, ровная миллиметровая шкала</v>
      </c>
      <c r="K220" s="98"/>
      <c r="L220" s="96"/>
      <c r="M220" s="41" t="str">
        <f t="shared" si="19"/>
        <v>шт</v>
      </c>
      <c r="N220" s="28">
        <f t="shared" si="20"/>
        <v>18.733333333333334</v>
      </c>
      <c r="O220" s="19"/>
      <c r="P220" s="36">
        <f t="shared" si="21"/>
        <v>1</v>
      </c>
      <c r="Q220" s="35">
        <f t="shared" si="22"/>
        <v>0</v>
      </c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41.25" customHeight="1" x14ac:dyDescent="0.25">
      <c r="A221" s="6"/>
      <c r="B221" s="11">
        <v>34</v>
      </c>
      <c r="C221" s="51" t="s">
        <v>241</v>
      </c>
      <c r="D221" s="45" t="s">
        <v>17</v>
      </c>
      <c r="E221" s="53">
        <v>9.2333333333333343</v>
      </c>
      <c r="F221" s="54">
        <v>1</v>
      </c>
      <c r="G221" s="55">
        <f t="shared" si="23"/>
        <v>9.2333333333333343</v>
      </c>
      <c r="H221" s="1"/>
      <c r="I221" s="15">
        <f t="shared" si="24"/>
        <v>34</v>
      </c>
      <c r="J221" s="26" t="str">
        <f t="shared" si="18"/>
        <v>Маркер перманентный цвет разноцветные; наконечник пулевидной формы; толщина линии 4,5мм</v>
      </c>
      <c r="K221" s="98"/>
      <c r="L221" s="96"/>
      <c r="M221" s="41" t="str">
        <f t="shared" si="19"/>
        <v>шт</v>
      </c>
      <c r="N221" s="28">
        <f t="shared" si="20"/>
        <v>9.2333333333333343</v>
      </c>
      <c r="O221" s="19"/>
      <c r="P221" s="36">
        <f t="shared" si="21"/>
        <v>1</v>
      </c>
      <c r="Q221" s="35">
        <f t="shared" si="22"/>
        <v>0</v>
      </c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41.25" customHeight="1" x14ac:dyDescent="0.25">
      <c r="A222" s="6"/>
      <c r="B222" s="11">
        <v>35</v>
      </c>
      <c r="C222" s="51" t="s">
        <v>242</v>
      </c>
      <c r="D222" s="45" t="s">
        <v>17</v>
      </c>
      <c r="E222" s="53">
        <v>88.13333333333334</v>
      </c>
      <c r="F222" s="54">
        <v>1</v>
      </c>
      <c r="G222" s="55">
        <f t="shared" si="23"/>
        <v>88.13333333333334</v>
      </c>
      <c r="H222" s="1"/>
      <c r="I222" s="25">
        <f t="shared" si="24"/>
        <v>35</v>
      </c>
      <c r="J222" s="26" t="str">
        <f t="shared" si="18"/>
        <v>Маркер белый по металлу  для письма на любой поверхности; наконечник круглый износоустойчивый с дозаторным механизмом; ширина линии 2мм; нестираемый</v>
      </c>
      <c r="K222" s="98"/>
      <c r="L222" s="96"/>
      <c r="M222" s="41" t="str">
        <f t="shared" si="19"/>
        <v>шт</v>
      </c>
      <c r="N222" s="28">
        <f t="shared" si="20"/>
        <v>88.13333333333334</v>
      </c>
      <c r="O222" s="19"/>
      <c r="P222" s="36">
        <f t="shared" si="21"/>
        <v>1</v>
      </c>
      <c r="Q222" s="35">
        <f t="shared" si="22"/>
        <v>0</v>
      </c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41.25" customHeight="1" x14ac:dyDescent="0.25">
      <c r="A223" s="6"/>
      <c r="B223" s="11">
        <v>36</v>
      </c>
      <c r="C223" s="51" t="s">
        <v>243</v>
      </c>
      <c r="D223" s="45" t="s">
        <v>17</v>
      </c>
      <c r="E223" s="53">
        <v>32.225000000000001</v>
      </c>
      <c r="F223" s="54">
        <v>1</v>
      </c>
      <c r="G223" s="55">
        <f t="shared" si="23"/>
        <v>32.225000000000001</v>
      </c>
      <c r="H223" s="1"/>
      <c r="I223" s="15">
        <f t="shared" si="24"/>
        <v>36</v>
      </c>
      <c r="J223" s="26" t="str">
        <f t="shared" si="18"/>
        <v>Маркер-текстовыделитель цвет-разноцветные; с флуоресцентными чернилами на водной основе; толщина линии 4-5мм; удобный клип; цвет колпачка и торцевого элемента соответствует цвету чернил</v>
      </c>
      <c r="K223" s="98"/>
      <c r="L223" s="96"/>
      <c r="M223" s="41" t="str">
        <f t="shared" si="19"/>
        <v>шт</v>
      </c>
      <c r="N223" s="28">
        <f t="shared" si="20"/>
        <v>32.225000000000001</v>
      </c>
      <c r="O223" s="19"/>
      <c r="P223" s="36">
        <f t="shared" si="21"/>
        <v>1</v>
      </c>
      <c r="Q223" s="35">
        <f t="shared" si="22"/>
        <v>0</v>
      </c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41.25" customHeight="1" x14ac:dyDescent="0.25">
      <c r="A224" s="6"/>
      <c r="B224" s="11">
        <v>37</v>
      </c>
      <c r="C224" s="51" t="s">
        <v>244</v>
      </c>
      <c r="D224" s="45" t="s">
        <v>17</v>
      </c>
      <c r="E224" s="53">
        <v>16.033333333333331</v>
      </c>
      <c r="F224" s="54">
        <v>1</v>
      </c>
      <c r="G224" s="55">
        <f t="shared" si="23"/>
        <v>16.033333333333331</v>
      </c>
      <c r="H224" s="1"/>
      <c r="I224" s="25">
        <f t="shared" si="24"/>
        <v>37</v>
      </c>
      <c r="J224" s="26" t="str">
        <f t="shared" si="18"/>
        <v>Набор маркеров ПВХ набор маркеров для кабеля, ПВХ и резины, 4 цвета</v>
      </c>
      <c r="K224" s="98"/>
      <c r="L224" s="96"/>
      <c r="M224" s="41" t="str">
        <f t="shared" si="19"/>
        <v>шт</v>
      </c>
      <c r="N224" s="28">
        <f t="shared" si="20"/>
        <v>16.033333333333331</v>
      </c>
      <c r="O224" s="19"/>
      <c r="P224" s="36">
        <f t="shared" si="21"/>
        <v>1</v>
      </c>
      <c r="Q224" s="35">
        <f t="shared" si="22"/>
        <v>0</v>
      </c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41.25" customHeight="1" x14ac:dyDescent="0.25">
      <c r="A225" s="6"/>
      <c r="B225" s="11">
        <v>38</v>
      </c>
      <c r="C225" s="51" t="s">
        <v>245</v>
      </c>
      <c r="D225" s="45" t="s">
        <v>17</v>
      </c>
      <c r="E225" s="53">
        <v>10.016666666666667</v>
      </c>
      <c r="F225" s="54">
        <v>1</v>
      </c>
      <c r="G225" s="55">
        <f t="shared" si="23"/>
        <v>10.016666666666667</v>
      </c>
      <c r="H225" s="1"/>
      <c r="I225" s="15">
        <f t="shared" si="24"/>
        <v>38</v>
      </c>
      <c r="J225" s="26" t="str">
        <f t="shared" si="18"/>
        <v>Нож канцелярский большой ширина лезвия 18мм: корпус: пластик; автоматическая фиксация лезвия auto-lock; съемная деталь с прорезью для безопасного отламывания затупившейся части</v>
      </c>
      <c r="K225" s="98"/>
      <c r="L225" s="96"/>
      <c r="M225" s="41" t="str">
        <f t="shared" si="19"/>
        <v>шт</v>
      </c>
      <c r="N225" s="28">
        <f t="shared" si="20"/>
        <v>10.016666666666667</v>
      </c>
      <c r="O225" s="19"/>
      <c r="P225" s="36">
        <f t="shared" si="21"/>
        <v>1</v>
      </c>
      <c r="Q225" s="35">
        <f t="shared" si="22"/>
        <v>0</v>
      </c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41.25" customHeight="1" x14ac:dyDescent="0.25">
      <c r="A226" s="6"/>
      <c r="B226" s="11">
        <v>39</v>
      </c>
      <c r="C226" s="51" t="s">
        <v>246</v>
      </c>
      <c r="D226" s="45" t="s">
        <v>17</v>
      </c>
      <c r="E226" s="53">
        <v>36.266666666666673</v>
      </c>
      <c r="F226" s="54">
        <v>1</v>
      </c>
      <c r="G226" s="55">
        <f t="shared" si="23"/>
        <v>36.266666666666673</v>
      </c>
      <c r="H226" s="1"/>
      <c r="I226" s="25">
        <f t="shared" si="24"/>
        <v>39</v>
      </c>
      <c r="J226" s="26" t="str">
        <f t="shared" si="18"/>
        <v>Ножницы офисные длина 165-170мм; из нержавеющей стали; ручки пластиковые с резиновыми вставками</v>
      </c>
      <c r="K226" s="98"/>
      <c r="L226" s="96"/>
      <c r="M226" s="41" t="str">
        <f t="shared" si="19"/>
        <v>шт</v>
      </c>
      <c r="N226" s="28">
        <f t="shared" si="20"/>
        <v>36.266666666666673</v>
      </c>
      <c r="O226" s="19"/>
      <c r="P226" s="36">
        <f t="shared" si="21"/>
        <v>1</v>
      </c>
      <c r="Q226" s="35">
        <f t="shared" si="22"/>
        <v>0</v>
      </c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41.25" customHeight="1" x14ac:dyDescent="0.25">
      <c r="A227" s="6"/>
      <c r="B227" s="11">
        <v>40</v>
      </c>
      <c r="C227" s="51" t="s">
        <v>247</v>
      </c>
      <c r="D227" s="45" t="s">
        <v>17</v>
      </c>
      <c r="E227" s="53">
        <v>13.616666666666667</v>
      </c>
      <c r="F227" s="54">
        <v>1</v>
      </c>
      <c r="G227" s="55">
        <f t="shared" si="23"/>
        <v>13.616666666666667</v>
      </c>
      <c r="H227" s="1"/>
      <c r="I227" s="15">
        <f t="shared" si="24"/>
        <v>40</v>
      </c>
      <c r="J227" s="26" t="str">
        <f t="shared" si="18"/>
        <v>Ножницы офисные длина 215-220мм; из нержавеющей стали; ручки пластиковые с резиновыми вставками</v>
      </c>
      <c r="K227" s="98"/>
      <c r="L227" s="96"/>
      <c r="M227" s="41" t="str">
        <f t="shared" si="19"/>
        <v>шт</v>
      </c>
      <c r="N227" s="28">
        <f t="shared" si="20"/>
        <v>13.616666666666667</v>
      </c>
      <c r="O227" s="19"/>
      <c r="P227" s="36">
        <f t="shared" si="21"/>
        <v>1</v>
      </c>
      <c r="Q227" s="35">
        <f t="shared" si="22"/>
        <v>0</v>
      </c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41.25" customHeight="1" x14ac:dyDescent="0.25">
      <c r="A228" s="6"/>
      <c r="B228" s="11">
        <v>41</v>
      </c>
      <c r="C228" s="51" t="s">
        <v>248</v>
      </c>
      <c r="D228" s="45" t="s">
        <v>207</v>
      </c>
      <c r="E228" s="53">
        <v>193.47499999999999</v>
      </c>
      <c r="F228" s="54">
        <v>1</v>
      </c>
      <c r="G228" s="55">
        <f t="shared" si="23"/>
        <v>193.47499999999999</v>
      </c>
      <c r="H228" s="1"/>
      <c r="I228" s="25">
        <f t="shared" si="24"/>
        <v>41</v>
      </c>
      <c r="J228" s="26" t="str">
        <f t="shared" si="18"/>
        <v>Обложка для брошюратора А4 упаковка (100 шт)</v>
      </c>
      <c r="K228" s="98"/>
      <c r="L228" s="96"/>
      <c r="M228" s="41" t="str">
        <f t="shared" si="19"/>
        <v>упак</v>
      </c>
      <c r="N228" s="28">
        <f t="shared" si="20"/>
        <v>193.47499999999999</v>
      </c>
      <c r="O228" s="19"/>
      <c r="P228" s="36">
        <f t="shared" si="21"/>
        <v>1</v>
      </c>
      <c r="Q228" s="35">
        <f t="shared" si="22"/>
        <v>0</v>
      </c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41.25" customHeight="1" x14ac:dyDescent="0.25">
      <c r="A229" s="6"/>
      <c r="B229" s="11">
        <v>42</v>
      </c>
      <c r="C229" s="51" t="s">
        <v>249</v>
      </c>
      <c r="D229" s="45" t="s">
        <v>17</v>
      </c>
      <c r="E229" s="53">
        <v>77.974999999999994</v>
      </c>
      <c r="F229" s="54">
        <v>1</v>
      </c>
      <c r="G229" s="55">
        <f t="shared" si="23"/>
        <v>77.974999999999994</v>
      </c>
      <c r="H229" s="1"/>
      <c r="I229" s="15">
        <f t="shared" si="24"/>
        <v>42</v>
      </c>
      <c r="J229" s="26" t="str">
        <f t="shared" si="18"/>
        <v>Организатор пустой вращ. настольный; вращающаяся подставка; цвет в ассортименте</v>
      </c>
      <c r="K229" s="98"/>
      <c r="L229" s="96"/>
      <c r="M229" s="41" t="str">
        <f t="shared" si="19"/>
        <v>шт</v>
      </c>
      <c r="N229" s="28">
        <f t="shared" si="20"/>
        <v>77.974999999999994</v>
      </c>
      <c r="O229" s="19"/>
      <c r="P229" s="36">
        <f t="shared" si="21"/>
        <v>1</v>
      </c>
      <c r="Q229" s="35">
        <f t="shared" si="22"/>
        <v>0</v>
      </c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41.25" customHeight="1" x14ac:dyDescent="0.25">
      <c r="A230" s="6"/>
      <c r="B230" s="11">
        <v>43</v>
      </c>
      <c r="C230" s="51" t="s">
        <v>250</v>
      </c>
      <c r="D230" s="45" t="s">
        <v>17</v>
      </c>
      <c r="E230" s="53">
        <v>57.391666666666673</v>
      </c>
      <c r="F230" s="54">
        <v>1</v>
      </c>
      <c r="G230" s="55">
        <f t="shared" si="23"/>
        <v>57.391666666666673</v>
      </c>
      <c r="H230" s="1"/>
      <c r="I230" s="25">
        <f t="shared" si="24"/>
        <v>43</v>
      </c>
      <c r="J230" s="26" t="str">
        <f t="shared" si="18"/>
        <v>Пальцеувлажнитель на гелиевой основе; обладает антибактериальными свойствами; не оставляет пятен на документах</v>
      </c>
      <c r="K230" s="98"/>
      <c r="L230" s="96"/>
      <c r="M230" s="41" t="str">
        <f t="shared" si="19"/>
        <v>шт</v>
      </c>
      <c r="N230" s="28">
        <f t="shared" si="20"/>
        <v>57.391666666666673</v>
      </c>
      <c r="O230" s="19"/>
      <c r="P230" s="36">
        <f t="shared" si="21"/>
        <v>1</v>
      </c>
      <c r="Q230" s="35">
        <f t="shared" si="22"/>
        <v>0</v>
      </c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41.25" customHeight="1" x14ac:dyDescent="0.25">
      <c r="A231" s="6"/>
      <c r="B231" s="11">
        <v>44</v>
      </c>
      <c r="C231" s="51" t="s">
        <v>251</v>
      </c>
      <c r="D231" s="45" t="s">
        <v>17</v>
      </c>
      <c r="E231" s="53">
        <v>58.966666666666676</v>
      </c>
      <c r="F231" s="54">
        <v>1</v>
      </c>
      <c r="G231" s="55">
        <f t="shared" si="23"/>
        <v>58.966666666666676</v>
      </c>
      <c r="H231" s="1"/>
      <c r="I231" s="15">
        <f t="shared" si="24"/>
        <v>44</v>
      </c>
      <c r="J231" s="26" t="str">
        <f t="shared" si="18"/>
        <v>Папка на кольцах пластиковая 35 мм Формат А4 материал пластик, цвет в ассортименте, диаметр кольца 35.мм</v>
      </c>
      <c r="K231" s="98"/>
      <c r="L231" s="96"/>
      <c r="M231" s="41" t="str">
        <f t="shared" si="19"/>
        <v>шт</v>
      </c>
      <c r="N231" s="28">
        <f t="shared" si="20"/>
        <v>58.966666666666676</v>
      </c>
      <c r="O231" s="19"/>
      <c r="P231" s="36">
        <f t="shared" si="21"/>
        <v>1</v>
      </c>
      <c r="Q231" s="35">
        <f t="shared" si="22"/>
        <v>0</v>
      </c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41.25" customHeight="1" x14ac:dyDescent="0.25">
      <c r="A232" s="6"/>
      <c r="B232" s="11">
        <v>45</v>
      </c>
      <c r="C232" s="51" t="s">
        <v>252</v>
      </c>
      <c r="D232" s="45" t="s">
        <v>17</v>
      </c>
      <c r="E232" s="53">
        <v>16.866666666666667</v>
      </c>
      <c r="F232" s="54">
        <v>1</v>
      </c>
      <c r="G232" s="55">
        <f t="shared" si="23"/>
        <v>16.866666666666667</v>
      </c>
      <c r="H232" s="1"/>
      <c r="I232" s="25">
        <f t="shared" si="24"/>
        <v>45</v>
      </c>
      <c r="J232" s="26" t="str">
        <f t="shared" si="18"/>
        <v>Папка на молнии Папка изготовлена из высококачественного матового пластика. Формат A4 (320х230 мм). Цвет – в ассортименте. Замок - молния.</v>
      </c>
      <c r="K232" s="98"/>
      <c r="L232" s="96"/>
      <c r="M232" s="41" t="str">
        <f t="shared" si="19"/>
        <v>шт</v>
      </c>
      <c r="N232" s="28">
        <f t="shared" si="20"/>
        <v>16.866666666666667</v>
      </c>
      <c r="O232" s="19"/>
      <c r="P232" s="36">
        <f t="shared" si="21"/>
        <v>1</v>
      </c>
      <c r="Q232" s="35">
        <f t="shared" si="22"/>
        <v>0</v>
      </c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41.25" customHeight="1" x14ac:dyDescent="0.25">
      <c r="A233" s="6"/>
      <c r="B233" s="11">
        <v>46</v>
      </c>
      <c r="C233" s="51" t="s">
        <v>253</v>
      </c>
      <c r="D233" s="45" t="s">
        <v>17</v>
      </c>
      <c r="E233" s="53">
        <v>30.708333333333336</v>
      </c>
      <c r="F233" s="54">
        <v>1</v>
      </c>
      <c r="G233" s="55">
        <f t="shared" si="23"/>
        <v>30.708333333333336</v>
      </c>
      <c r="H233" s="1"/>
      <c r="I233" s="15">
        <f t="shared" si="24"/>
        <v>46</v>
      </c>
      <c r="J233" s="26" t="str">
        <f t="shared" si="18"/>
        <v>Папка с 30 файлами формат А4; количество карманов-30; папка из полипропилена с прозрачными листами-карманами, скрепленными термосваркой</v>
      </c>
      <c r="K233" s="98"/>
      <c r="L233" s="96"/>
      <c r="M233" s="41" t="str">
        <f t="shared" si="19"/>
        <v>шт</v>
      </c>
      <c r="N233" s="28">
        <f t="shared" si="20"/>
        <v>30.708333333333336</v>
      </c>
      <c r="O233" s="19"/>
      <c r="P233" s="36">
        <f t="shared" si="21"/>
        <v>1</v>
      </c>
      <c r="Q233" s="35">
        <f t="shared" si="22"/>
        <v>0</v>
      </c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41.25" customHeight="1" x14ac:dyDescent="0.25">
      <c r="A234" s="6"/>
      <c r="B234" s="11">
        <v>47</v>
      </c>
      <c r="C234" s="51" t="s">
        <v>254</v>
      </c>
      <c r="D234" s="45" t="s">
        <v>17</v>
      </c>
      <c r="E234" s="53">
        <v>57.216666666666669</v>
      </c>
      <c r="F234" s="54">
        <v>1</v>
      </c>
      <c r="G234" s="55">
        <f t="shared" si="23"/>
        <v>57.216666666666669</v>
      </c>
      <c r="H234" s="1"/>
      <c r="I234" s="25">
        <f t="shared" si="24"/>
        <v>47</v>
      </c>
      <c r="J234" s="26" t="str">
        <f t="shared" si="18"/>
        <v>Папка с 60 файлами формат А4; количество карманов-60; папка из полипропилена с прозрачными листами-карманами, скрепленными термосваркой</v>
      </c>
      <c r="K234" s="98"/>
      <c r="L234" s="96"/>
      <c r="M234" s="41" t="str">
        <f t="shared" si="19"/>
        <v>шт</v>
      </c>
      <c r="N234" s="28">
        <f t="shared" si="20"/>
        <v>57.216666666666669</v>
      </c>
      <c r="O234" s="19"/>
      <c r="P234" s="36">
        <f t="shared" si="21"/>
        <v>1</v>
      </c>
      <c r="Q234" s="35">
        <f t="shared" si="22"/>
        <v>0</v>
      </c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41.25" customHeight="1" x14ac:dyDescent="0.25">
      <c r="A235" s="6"/>
      <c r="B235" s="11">
        <v>48</v>
      </c>
      <c r="C235" s="51" t="s">
        <v>255</v>
      </c>
      <c r="D235" s="45" t="s">
        <v>17</v>
      </c>
      <c r="E235" s="53">
        <v>28.558333333333337</v>
      </c>
      <c r="F235" s="54">
        <v>1</v>
      </c>
      <c r="G235" s="55">
        <f t="shared" si="23"/>
        <v>28.558333333333337</v>
      </c>
      <c r="H235" s="1"/>
      <c r="I235" s="15">
        <f t="shared" si="24"/>
        <v>48</v>
      </c>
      <c r="J235" s="26" t="str">
        <f t="shared" si="18"/>
        <v>Папка с зажимом пластиковая формат А4; папка из полипропилена с прозрачным верхним листом для брошюрования неперфорированных листов; вместимость до 30 листов</v>
      </c>
      <c r="K235" s="98"/>
      <c r="L235" s="96"/>
      <c r="M235" s="41" t="str">
        <f t="shared" si="19"/>
        <v>шт</v>
      </c>
      <c r="N235" s="28">
        <f t="shared" si="20"/>
        <v>28.558333333333337</v>
      </c>
      <c r="O235" s="19"/>
      <c r="P235" s="36">
        <f t="shared" si="21"/>
        <v>1</v>
      </c>
      <c r="Q235" s="35">
        <f t="shared" si="22"/>
        <v>0</v>
      </c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41.25" customHeight="1" x14ac:dyDescent="0.25">
      <c r="A236" s="6"/>
      <c r="B236" s="11">
        <v>49</v>
      </c>
      <c r="C236" s="51" t="s">
        <v>256</v>
      </c>
      <c r="D236" s="45" t="s">
        <v>17</v>
      </c>
      <c r="E236" s="53">
        <v>57.008333333333333</v>
      </c>
      <c r="F236" s="54">
        <v>1</v>
      </c>
      <c r="G236" s="55">
        <f t="shared" si="23"/>
        <v>57.008333333333333</v>
      </c>
      <c r="H236" s="1"/>
      <c r="I236" s="25">
        <f t="shared" si="24"/>
        <v>49</v>
      </c>
      <c r="J236" s="26" t="str">
        <f t="shared" si="18"/>
        <v>Папка скоросшиватель с прозрачным верхним листом формат А4; механизм: пружинный, материал: плотный пластик; толщина 180мкм; усиленный пластиковый корешок с индексной полосой для размещения информации; листом</v>
      </c>
      <c r="K236" s="98"/>
      <c r="L236" s="96"/>
      <c r="M236" s="41" t="str">
        <f t="shared" si="19"/>
        <v>шт</v>
      </c>
      <c r="N236" s="28">
        <f t="shared" si="20"/>
        <v>57.008333333333333</v>
      </c>
      <c r="O236" s="19"/>
      <c r="P236" s="36">
        <f t="shared" si="21"/>
        <v>1</v>
      </c>
      <c r="Q236" s="35">
        <f t="shared" si="22"/>
        <v>0</v>
      </c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41.25" customHeight="1" x14ac:dyDescent="0.25">
      <c r="A237" s="6"/>
      <c r="B237" s="11">
        <v>50</v>
      </c>
      <c r="C237" s="51" t="s">
        <v>257</v>
      </c>
      <c r="D237" s="45" t="s">
        <v>17</v>
      </c>
      <c r="E237" s="53">
        <v>7.1583333333333332</v>
      </c>
      <c r="F237" s="54">
        <v>1</v>
      </c>
      <c r="G237" s="55">
        <f t="shared" si="23"/>
        <v>7.1583333333333332</v>
      </c>
      <c r="H237" s="1"/>
      <c r="I237" s="15">
        <f t="shared" si="24"/>
        <v>50</v>
      </c>
      <c r="J237" s="26" t="str">
        <f t="shared" si="18"/>
        <v>Папка-конверт на кнопке формат А4; материал: прозрачный полипропилен; толщина 180мкм</v>
      </c>
      <c r="K237" s="98"/>
      <c r="L237" s="96"/>
      <c r="M237" s="41" t="str">
        <f t="shared" si="19"/>
        <v>шт</v>
      </c>
      <c r="N237" s="28">
        <f t="shared" si="20"/>
        <v>7.1583333333333332</v>
      </c>
      <c r="O237" s="19"/>
      <c r="P237" s="36">
        <f t="shared" si="21"/>
        <v>1</v>
      </c>
      <c r="Q237" s="35">
        <f t="shared" si="22"/>
        <v>0</v>
      </c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41.25" customHeight="1" x14ac:dyDescent="0.25">
      <c r="A238" s="6"/>
      <c r="B238" s="11">
        <v>51</v>
      </c>
      <c r="C238" s="51" t="s">
        <v>258</v>
      </c>
      <c r="D238" s="45" t="s">
        <v>17</v>
      </c>
      <c r="E238" s="53">
        <v>71.408333333333331</v>
      </c>
      <c r="F238" s="54">
        <v>1</v>
      </c>
      <c r="G238" s="55">
        <f t="shared" si="23"/>
        <v>71.408333333333331</v>
      </c>
      <c r="H238" s="1"/>
      <c r="I238" s="25">
        <f t="shared" si="24"/>
        <v>51</v>
      </c>
      <c r="J238" s="26" t="str">
        <f t="shared" si="18"/>
        <v>Папка-регистратор 50мм формат А4; ширина корешка 50мм; обложка из жесткого износостойкого картона с односторонним покрытием из бумвинила; механизм арочный; по нижнему краю папка окантовка металлическим уголком; на корешке – пластиковый карман со сменной этикеткой для маркировки; на торце папки отверстие для удобного снятия папки с полки;</v>
      </c>
      <c r="K238" s="98"/>
      <c r="L238" s="96"/>
      <c r="M238" s="41" t="str">
        <f t="shared" si="19"/>
        <v>шт</v>
      </c>
      <c r="N238" s="28">
        <f t="shared" si="20"/>
        <v>71.408333333333331</v>
      </c>
      <c r="O238" s="19"/>
      <c r="P238" s="36">
        <f t="shared" si="21"/>
        <v>1</v>
      </c>
      <c r="Q238" s="35">
        <f t="shared" si="22"/>
        <v>0</v>
      </c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41.25" customHeight="1" x14ac:dyDescent="0.25">
      <c r="A239" s="6"/>
      <c r="B239" s="11">
        <v>52</v>
      </c>
      <c r="C239" s="51" t="s">
        <v>259</v>
      </c>
      <c r="D239" s="45" t="s">
        <v>17</v>
      </c>
      <c r="E239" s="53">
        <v>71.408333333333331</v>
      </c>
      <c r="F239" s="54">
        <v>1</v>
      </c>
      <c r="G239" s="55">
        <f t="shared" si="23"/>
        <v>71.408333333333331</v>
      </c>
      <c r="H239" s="1"/>
      <c r="I239" s="15">
        <f t="shared" si="24"/>
        <v>52</v>
      </c>
      <c r="J239" s="26" t="str">
        <f t="shared" si="18"/>
        <v>Папка-регистратор 70мм формат А4; ширина корешка 70мм; обложка из жесткого износостойкого картона с односторонним покрытием из бумвинила; механизм арочный; по нижнему краю папка окантовка металлическим уголком; на корешке – пластиковый карман со сменной этикеткой для маркировки; на торце папки отверстие для удобного снятия папки с полки</v>
      </c>
      <c r="K239" s="98"/>
      <c r="L239" s="96"/>
      <c r="M239" s="41" t="str">
        <f t="shared" si="19"/>
        <v>шт</v>
      </c>
      <c r="N239" s="28">
        <f t="shared" si="20"/>
        <v>71.408333333333331</v>
      </c>
      <c r="O239" s="19"/>
      <c r="P239" s="36">
        <f t="shared" si="21"/>
        <v>1</v>
      </c>
      <c r="Q239" s="35">
        <f t="shared" si="22"/>
        <v>0</v>
      </c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41.25" customHeight="1" x14ac:dyDescent="0.25">
      <c r="A240" s="6"/>
      <c r="B240" s="11">
        <v>53</v>
      </c>
      <c r="C240" s="51" t="s">
        <v>260</v>
      </c>
      <c r="D240" s="45" t="s">
        <v>17</v>
      </c>
      <c r="E240" s="53">
        <v>7.9416666666666664</v>
      </c>
      <c r="F240" s="54">
        <v>1</v>
      </c>
      <c r="G240" s="55">
        <f t="shared" si="23"/>
        <v>7.9416666666666664</v>
      </c>
      <c r="H240" s="1"/>
      <c r="I240" s="25">
        <f t="shared" si="24"/>
        <v>53</v>
      </c>
      <c r="J240" s="26" t="str">
        <f t="shared" si="18"/>
        <v>Папка-скоросшиватель картонная мелованная формат А4; материал: мелованный картон; плотность не менее 380г/м2; цвет: белый; металлический механизм сшивания; длина усиков: 45-50мм</v>
      </c>
      <c r="K240" s="98"/>
      <c r="L240" s="96"/>
      <c r="M240" s="41" t="str">
        <f t="shared" si="19"/>
        <v>шт</v>
      </c>
      <c r="N240" s="28">
        <f t="shared" si="20"/>
        <v>7.9416666666666664</v>
      </c>
      <c r="O240" s="19"/>
      <c r="P240" s="36">
        <f t="shared" si="21"/>
        <v>1</v>
      </c>
      <c r="Q240" s="35">
        <f t="shared" si="22"/>
        <v>0</v>
      </c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41.25" customHeight="1" x14ac:dyDescent="0.25">
      <c r="A241" s="6"/>
      <c r="B241" s="11">
        <v>54</v>
      </c>
      <c r="C241" s="51" t="s">
        <v>261</v>
      </c>
      <c r="D241" s="45" t="s">
        <v>17</v>
      </c>
      <c r="E241" s="53">
        <v>5.6083333333333343</v>
      </c>
      <c r="F241" s="54">
        <v>1</v>
      </c>
      <c r="G241" s="55">
        <f t="shared" si="23"/>
        <v>5.6083333333333343</v>
      </c>
      <c r="H241" s="1"/>
      <c r="I241" s="15">
        <f t="shared" si="24"/>
        <v>54</v>
      </c>
      <c r="J241" s="26" t="str">
        <f t="shared" si="18"/>
        <v>Папка-скоросшиватель картонная немелованная формат А4; материал: немелованный картон; плотность не менее 380г/м2; цвет: белый; металлический механизм сшивания; длина усиков: 45-50мм</v>
      </c>
      <c r="K241" s="98"/>
      <c r="L241" s="96"/>
      <c r="M241" s="41" t="str">
        <f t="shared" si="19"/>
        <v>шт</v>
      </c>
      <c r="N241" s="28">
        <f t="shared" si="20"/>
        <v>5.6083333333333343</v>
      </c>
      <c r="O241" s="19"/>
      <c r="P241" s="36">
        <f t="shared" si="21"/>
        <v>1</v>
      </c>
      <c r="Q241" s="35">
        <f t="shared" si="22"/>
        <v>0</v>
      </c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41.25" customHeight="1" x14ac:dyDescent="0.25">
      <c r="A242" s="6"/>
      <c r="B242" s="11">
        <v>55</v>
      </c>
      <c r="C242" s="51" t="s">
        <v>262</v>
      </c>
      <c r="D242" s="45" t="s">
        <v>17</v>
      </c>
      <c r="E242" s="53">
        <v>57.008333333333333</v>
      </c>
      <c r="F242" s="54">
        <v>1</v>
      </c>
      <c r="G242" s="55">
        <f t="shared" si="23"/>
        <v>57.008333333333333</v>
      </c>
      <c r="H242" s="1"/>
      <c r="I242" s="25">
        <f t="shared" si="24"/>
        <v>55</v>
      </c>
      <c r="J242" s="26" t="str">
        <f t="shared" si="18"/>
        <v>Папка-скоросшиватель пластиковая формат А4; материал: пластик; металлический механизм сшивания; длина усиков: 45-50мм</v>
      </c>
      <c r="K242" s="98"/>
      <c r="L242" s="96"/>
      <c r="M242" s="41" t="str">
        <f t="shared" si="19"/>
        <v>шт</v>
      </c>
      <c r="N242" s="28">
        <f t="shared" si="20"/>
        <v>57.008333333333333</v>
      </c>
      <c r="O242" s="19"/>
      <c r="P242" s="36">
        <f t="shared" si="21"/>
        <v>1</v>
      </c>
      <c r="Q242" s="35">
        <f t="shared" si="22"/>
        <v>0</v>
      </c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41.25" customHeight="1" x14ac:dyDescent="0.25">
      <c r="A243" s="6"/>
      <c r="B243" s="11">
        <v>56</v>
      </c>
      <c r="C243" s="51" t="s">
        <v>263</v>
      </c>
      <c r="D243" s="45" t="s">
        <v>17</v>
      </c>
      <c r="E243" s="53">
        <v>3.8916666666666666</v>
      </c>
      <c r="F243" s="54">
        <v>1</v>
      </c>
      <c r="G243" s="55">
        <f t="shared" si="23"/>
        <v>3.8916666666666666</v>
      </c>
      <c r="H243" s="1"/>
      <c r="I243" s="15">
        <f t="shared" si="24"/>
        <v>56</v>
      </c>
      <c r="J243" s="26" t="str">
        <f t="shared" si="18"/>
        <v>Папка-уголок формат А4; материал: жесткая полипропиленовая пленка; толщина пленки 180мкм</v>
      </c>
      <c r="K243" s="98"/>
      <c r="L243" s="96"/>
      <c r="M243" s="41" t="str">
        <f t="shared" si="19"/>
        <v>шт</v>
      </c>
      <c r="N243" s="28">
        <f t="shared" si="20"/>
        <v>3.8916666666666666</v>
      </c>
      <c r="O243" s="19"/>
      <c r="P243" s="36">
        <f t="shared" si="21"/>
        <v>1</v>
      </c>
      <c r="Q243" s="35">
        <f t="shared" si="22"/>
        <v>0</v>
      </c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41.25" customHeight="1" x14ac:dyDescent="0.25">
      <c r="A244" s="6"/>
      <c r="B244" s="11">
        <v>57</v>
      </c>
      <c r="C244" s="51" t="s">
        <v>264</v>
      </c>
      <c r="D244" s="45" t="s">
        <v>207</v>
      </c>
      <c r="E244" s="53">
        <v>442.125</v>
      </c>
      <c r="F244" s="54">
        <v>1</v>
      </c>
      <c r="G244" s="55">
        <f t="shared" si="23"/>
        <v>442.125</v>
      </c>
      <c r="H244" s="1"/>
      <c r="I244" s="25">
        <f t="shared" si="24"/>
        <v>57</v>
      </c>
      <c r="J244" s="26" t="str">
        <f t="shared" si="18"/>
        <v>Пленка для ламинирования Promega office 303x216 мм (А4) nтолщина 75 мкм, глянцевая глянцевая (100 штук в упаковке)</v>
      </c>
      <c r="K244" s="98"/>
      <c r="L244" s="96"/>
      <c r="M244" s="41" t="str">
        <f t="shared" si="19"/>
        <v>упак</v>
      </c>
      <c r="N244" s="28">
        <f t="shared" si="20"/>
        <v>442.125</v>
      </c>
      <c r="O244" s="19"/>
      <c r="P244" s="36">
        <f t="shared" si="21"/>
        <v>1</v>
      </c>
      <c r="Q244" s="35">
        <f t="shared" si="22"/>
        <v>0</v>
      </c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41.25" customHeight="1" x14ac:dyDescent="0.25">
      <c r="A245" s="6"/>
      <c r="B245" s="11">
        <v>58</v>
      </c>
      <c r="C245" s="51" t="s">
        <v>265</v>
      </c>
      <c r="D245" s="45" t="s">
        <v>207</v>
      </c>
      <c r="E245" s="53">
        <v>874.42499999999995</v>
      </c>
      <c r="F245" s="54">
        <v>1</v>
      </c>
      <c r="G245" s="55">
        <f t="shared" si="23"/>
        <v>874.42499999999995</v>
      </c>
      <c r="H245" s="1"/>
      <c r="I245" s="15">
        <f t="shared" si="24"/>
        <v>58</v>
      </c>
      <c r="J245" s="26" t="str">
        <f t="shared" si="18"/>
        <v>Пленка для ламинирования Promega office 303x216 мм (А4) nтолщина 100 мкм, глянцевая глянцевая (100 штук в упаковке)</v>
      </c>
      <c r="K245" s="98"/>
      <c r="L245" s="96"/>
      <c r="M245" s="41" t="str">
        <f t="shared" si="19"/>
        <v>упак</v>
      </c>
      <c r="N245" s="28">
        <f t="shared" si="20"/>
        <v>874.42499999999995</v>
      </c>
      <c r="O245" s="19"/>
      <c r="P245" s="36">
        <f t="shared" si="21"/>
        <v>1</v>
      </c>
      <c r="Q245" s="35">
        <f t="shared" si="22"/>
        <v>0</v>
      </c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41.25" customHeight="1" x14ac:dyDescent="0.25">
      <c r="A246" s="6"/>
      <c r="B246" s="11">
        <v>59</v>
      </c>
      <c r="C246" s="52" t="s">
        <v>266</v>
      </c>
      <c r="D246" s="45" t="s">
        <v>17</v>
      </c>
      <c r="E246" s="53">
        <v>387.65833333333336</v>
      </c>
      <c r="F246" s="54">
        <v>1</v>
      </c>
      <c r="G246" s="55">
        <f t="shared" si="23"/>
        <v>387.65833333333336</v>
      </c>
      <c r="H246" s="1"/>
      <c r="I246" s="25">
        <f t="shared" si="24"/>
        <v>59</v>
      </c>
      <c r="J246" s="26" t="str">
        <f t="shared" si="18"/>
        <v>Лоток для бумаг 3 в 1 горизонтальный Материал металл (сетка), цвет черный, размер 350x295x270 мм,</v>
      </c>
      <c r="K246" s="98"/>
      <c r="L246" s="96"/>
      <c r="M246" s="41" t="str">
        <f t="shared" si="19"/>
        <v>шт</v>
      </c>
      <c r="N246" s="28">
        <f t="shared" si="20"/>
        <v>387.65833333333336</v>
      </c>
      <c r="O246" s="19"/>
      <c r="P246" s="36">
        <f t="shared" si="21"/>
        <v>1</v>
      </c>
      <c r="Q246" s="35">
        <f t="shared" si="22"/>
        <v>0</v>
      </c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41.25" customHeight="1" x14ac:dyDescent="0.25">
      <c r="A247" s="6"/>
      <c r="B247" s="11">
        <v>60</v>
      </c>
      <c r="C247" s="51" t="s">
        <v>267</v>
      </c>
      <c r="D247" s="45" t="s">
        <v>17</v>
      </c>
      <c r="E247" s="53">
        <v>11.116666666666667</v>
      </c>
      <c r="F247" s="54">
        <v>1</v>
      </c>
      <c r="G247" s="55">
        <f t="shared" si="23"/>
        <v>11.116666666666667</v>
      </c>
      <c r="H247" s="1"/>
      <c r="I247" s="15">
        <f t="shared" si="24"/>
        <v>60</v>
      </c>
      <c r="J247" s="26" t="str">
        <f t="shared" si="18"/>
        <v>Ручка гелиевая ERIH KRAUSE (или аналог) цвет- синий, черный; корпус: пластиковый с резиновым упором и металлическим наконечником; прозрачный колпачок с клипом; диаметр пишущего узла 0,5мм</v>
      </c>
      <c r="K247" s="98"/>
      <c r="L247" s="96"/>
      <c r="M247" s="41" t="str">
        <f t="shared" si="19"/>
        <v>шт</v>
      </c>
      <c r="N247" s="28">
        <f t="shared" si="20"/>
        <v>11.116666666666667</v>
      </c>
      <c r="O247" s="19"/>
      <c r="P247" s="36">
        <f t="shared" si="21"/>
        <v>1</v>
      </c>
      <c r="Q247" s="35">
        <f t="shared" si="22"/>
        <v>0</v>
      </c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41.25" customHeight="1" x14ac:dyDescent="0.25">
      <c r="A248" s="6"/>
      <c r="B248" s="11">
        <v>61</v>
      </c>
      <c r="C248" s="51" t="s">
        <v>268</v>
      </c>
      <c r="D248" s="45" t="s">
        <v>17</v>
      </c>
      <c r="E248" s="53">
        <v>8.5</v>
      </c>
      <c r="F248" s="54">
        <v>1</v>
      </c>
      <c r="G248" s="55">
        <f t="shared" si="23"/>
        <v>8.5</v>
      </c>
      <c r="H248" s="1"/>
      <c r="I248" s="25">
        <f t="shared" si="24"/>
        <v>61</v>
      </c>
      <c r="J248" s="26" t="str">
        <f t="shared" si="18"/>
        <v>Ручка гелиевая ZEBRA (или аналог) цвет- синий, черный; корпус: непрозрачный бархатистый пластик; с колпачком и клипом; диаметр пишущего узла 0,5мм; цвет корпуса соответствует цвету чернил</v>
      </c>
      <c r="K248" s="98"/>
      <c r="L248" s="96"/>
      <c r="M248" s="41" t="str">
        <f t="shared" si="19"/>
        <v>шт</v>
      </c>
      <c r="N248" s="28">
        <f t="shared" si="20"/>
        <v>8.5</v>
      </c>
      <c r="O248" s="19"/>
      <c r="P248" s="36">
        <f t="shared" si="21"/>
        <v>1</v>
      </c>
      <c r="Q248" s="35">
        <f t="shared" si="22"/>
        <v>0</v>
      </c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41.25" customHeight="1" x14ac:dyDescent="0.25">
      <c r="A249" s="6"/>
      <c r="B249" s="11">
        <v>62</v>
      </c>
      <c r="C249" s="51" t="s">
        <v>269</v>
      </c>
      <c r="D249" s="45" t="s">
        <v>17</v>
      </c>
      <c r="E249" s="53">
        <v>11.116666666666667</v>
      </c>
      <c r="F249" s="54">
        <v>1</v>
      </c>
      <c r="G249" s="55">
        <f t="shared" si="23"/>
        <v>11.116666666666667</v>
      </c>
      <c r="H249" s="1"/>
      <c r="I249" s="15">
        <f t="shared" si="24"/>
        <v>62</v>
      </c>
      <c r="J249" s="26" t="str">
        <f t="shared" si="18"/>
        <v>Ручка гелиевая Meqapolis (или аналог) цвет- синий, черный; корпус: непрозрачный пластик; с колпачком и клипом; диаметр пишущего узла 0,5мм; цвет корпуса соответствует цвету чернил</v>
      </c>
      <c r="K249" s="98"/>
      <c r="L249" s="96"/>
      <c r="M249" s="41" t="str">
        <f t="shared" si="19"/>
        <v>шт</v>
      </c>
      <c r="N249" s="28">
        <f t="shared" si="20"/>
        <v>11.116666666666667</v>
      </c>
      <c r="O249" s="19"/>
      <c r="P249" s="36">
        <f t="shared" si="21"/>
        <v>1</v>
      </c>
      <c r="Q249" s="35">
        <f t="shared" si="22"/>
        <v>0</v>
      </c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41.25" customHeight="1" x14ac:dyDescent="0.25">
      <c r="A250" s="6"/>
      <c r="B250" s="11">
        <v>63</v>
      </c>
      <c r="C250" s="51" t="s">
        <v>270</v>
      </c>
      <c r="D250" s="45" t="s">
        <v>17</v>
      </c>
      <c r="E250" s="53">
        <v>8.5</v>
      </c>
      <c r="F250" s="54">
        <v>1</v>
      </c>
      <c r="G250" s="55">
        <f t="shared" si="23"/>
        <v>8.5</v>
      </c>
      <c r="H250" s="1"/>
      <c r="I250" s="25">
        <f t="shared" si="24"/>
        <v>63</v>
      </c>
      <c r="J250" s="26" t="str">
        <f t="shared" si="18"/>
        <v>Ручка гелиевая PROFF (или аналог) цвет- синий, черный; корпус: непрозрачный пластик; с колпачком и клипом; диаметр пишущего узла 0,5мм; цвет корпуса соответствует цвету чернил</v>
      </c>
      <c r="K250" s="98"/>
      <c r="L250" s="96"/>
      <c r="M250" s="41" t="str">
        <f t="shared" si="19"/>
        <v>шт</v>
      </c>
      <c r="N250" s="28">
        <f t="shared" si="20"/>
        <v>8.5</v>
      </c>
      <c r="O250" s="19"/>
      <c r="P250" s="36">
        <f t="shared" si="21"/>
        <v>1</v>
      </c>
      <c r="Q250" s="35">
        <f t="shared" si="22"/>
        <v>0</v>
      </c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41.25" customHeight="1" x14ac:dyDescent="0.25">
      <c r="A251" s="6"/>
      <c r="B251" s="11">
        <v>64</v>
      </c>
      <c r="C251" s="51" t="s">
        <v>271</v>
      </c>
      <c r="D251" s="45" t="s">
        <v>17</v>
      </c>
      <c r="E251" s="53">
        <v>3.8666666666666667</v>
      </c>
      <c r="F251" s="54">
        <v>1</v>
      </c>
      <c r="G251" s="55">
        <f t="shared" si="23"/>
        <v>3.8666666666666667</v>
      </c>
      <c r="H251" s="1"/>
      <c r="I251" s="15">
        <f t="shared" si="24"/>
        <v>64</v>
      </c>
      <c r="J251" s="26" t="str">
        <f t="shared" si="18"/>
        <v>Ручка шариковая Avantra (или аналог) цвет- синий, черный; корпус: непрозрачный бархатистый пластик; с колпачком и клипом; диаметр пишущего узла 0,5мм; цвет корпуса соответствует цвету чернил</v>
      </c>
      <c r="K251" s="98"/>
      <c r="L251" s="96"/>
      <c r="M251" s="41" t="str">
        <f t="shared" si="19"/>
        <v>шт</v>
      </c>
      <c r="N251" s="28">
        <f t="shared" si="20"/>
        <v>3.8666666666666667</v>
      </c>
      <c r="O251" s="19"/>
      <c r="P251" s="36">
        <f t="shared" si="21"/>
        <v>1</v>
      </c>
      <c r="Q251" s="35">
        <f t="shared" si="22"/>
        <v>0</v>
      </c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41.25" customHeight="1" x14ac:dyDescent="0.25">
      <c r="A252" s="6"/>
      <c r="B252" s="11">
        <v>65</v>
      </c>
      <c r="C252" s="51" t="s">
        <v>272</v>
      </c>
      <c r="D252" s="45" t="s">
        <v>17</v>
      </c>
      <c r="E252" s="53">
        <v>4.041666666666667</v>
      </c>
      <c r="F252" s="54">
        <v>1</v>
      </c>
      <c r="G252" s="55">
        <f t="shared" si="23"/>
        <v>4.041666666666667</v>
      </c>
      <c r="H252" s="1"/>
      <c r="I252" s="25">
        <f t="shared" si="24"/>
        <v>65</v>
      </c>
      <c r="J252" s="26" t="str">
        <f t="shared" si="18"/>
        <v>Ручка шариковая MC GOLD (или аналог) цвет- синий, черный; корпус: прозрачный шестигранной формы с резиновым упором и металлическим наконечником; прозрачный колпачок с клипом; диаметр пишущего узла 0,5мм</v>
      </c>
      <c r="K252" s="98"/>
      <c r="L252" s="96"/>
      <c r="M252" s="41" t="str">
        <f t="shared" si="19"/>
        <v>шт</v>
      </c>
      <c r="N252" s="28">
        <f t="shared" si="20"/>
        <v>4.041666666666667</v>
      </c>
      <c r="O252" s="19"/>
      <c r="P252" s="36">
        <f t="shared" si="21"/>
        <v>1</v>
      </c>
      <c r="Q252" s="35">
        <f t="shared" si="22"/>
        <v>0</v>
      </c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41.25" customHeight="1" x14ac:dyDescent="0.25">
      <c r="A253" s="6"/>
      <c r="B253" s="11">
        <v>66</v>
      </c>
      <c r="C253" s="51" t="s">
        <v>273</v>
      </c>
      <c r="D253" s="45" t="s">
        <v>17</v>
      </c>
      <c r="E253" s="53">
        <v>3.8666666666666667</v>
      </c>
      <c r="F253" s="54">
        <v>1</v>
      </c>
      <c r="G253" s="55">
        <f t="shared" si="23"/>
        <v>3.8666666666666667</v>
      </c>
      <c r="H253" s="1"/>
      <c r="I253" s="15">
        <f t="shared" si="24"/>
        <v>66</v>
      </c>
      <c r="J253" s="26" t="str">
        <f t="shared" si="18"/>
        <v>Ручка шариковая GRAPHO (или аналог) ручка шариковая на спиральном шнуре и на подставке; с регулируемым углом наклона; диаметр пишущего узла 0,5мм</v>
      </c>
      <c r="K253" s="98"/>
      <c r="L253" s="96"/>
      <c r="M253" s="41" t="str">
        <f t="shared" ref="M253:M273" si="25">D253</f>
        <v>шт</v>
      </c>
      <c r="N253" s="28">
        <f t="shared" ref="N253:N273" si="26">E253</f>
        <v>3.8666666666666667</v>
      </c>
      <c r="O253" s="19"/>
      <c r="P253" s="36">
        <f t="shared" ref="P253:P273" si="27">F253</f>
        <v>1</v>
      </c>
      <c r="Q253" s="35">
        <f t="shared" ref="Q253:Q273" si="28">O253*P253</f>
        <v>0</v>
      </c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41.25" customHeight="1" x14ac:dyDescent="0.25">
      <c r="A254" s="6"/>
      <c r="B254" s="11">
        <v>67</v>
      </c>
      <c r="C254" s="51" t="s">
        <v>274</v>
      </c>
      <c r="D254" s="45" t="s">
        <v>207</v>
      </c>
      <c r="E254" s="53">
        <v>3.2416666666666667</v>
      </c>
      <c r="F254" s="54">
        <v>1</v>
      </c>
      <c r="G254" s="55">
        <f t="shared" ref="G254:G273" si="29">E254*F254</f>
        <v>3.2416666666666667</v>
      </c>
      <c r="H254" s="1"/>
      <c r="I254" s="25">
        <f t="shared" ref="I254:J273" si="30">B254</f>
        <v>67</v>
      </c>
      <c r="J254" s="26" t="str">
        <f t="shared" si="18"/>
        <v>Скобы для степлера №10/5 скобы №10 оцинкованные; в картонной коробке/1000шт</v>
      </c>
      <c r="K254" s="98"/>
      <c r="L254" s="96"/>
      <c r="M254" s="41" t="str">
        <f t="shared" si="25"/>
        <v>упак</v>
      </c>
      <c r="N254" s="28">
        <f t="shared" si="26"/>
        <v>3.2416666666666667</v>
      </c>
      <c r="O254" s="19"/>
      <c r="P254" s="36">
        <f t="shared" si="27"/>
        <v>1</v>
      </c>
      <c r="Q254" s="35">
        <f t="shared" si="28"/>
        <v>0</v>
      </c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41.25" customHeight="1" x14ac:dyDescent="0.25">
      <c r="A255" s="6"/>
      <c r="B255" s="11">
        <v>68</v>
      </c>
      <c r="C255" s="51" t="s">
        <v>275</v>
      </c>
      <c r="D255" s="45" t="s">
        <v>207</v>
      </c>
      <c r="E255" s="53">
        <v>41.666666666666671</v>
      </c>
      <c r="F255" s="54">
        <v>1</v>
      </c>
      <c r="G255" s="55">
        <f t="shared" si="29"/>
        <v>41.666666666666671</v>
      </c>
      <c r="H255" s="1"/>
      <c r="I255" s="15">
        <f t="shared" si="30"/>
        <v>68</v>
      </c>
      <c r="J255" s="26" t="str">
        <f t="shared" si="18"/>
        <v>Скобы для степлера №23/10-Н скобы № 23/10-Н 10 мм (3/8 ) Kangaro Staples оцинкованные; в картонной коробке/1000шт</v>
      </c>
      <c r="K255" s="98"/>
      <c r="L255" s="96"/>
      <c r="M255" s="41" t="str">
        <f t="shared" si="25"/>
        <v>упак</v>
      </c>
      <c r="N255" s="28">
        <f t="shared" si="26"/>
        <v>41.666666666666671</v>
      </c>
      <c r="O255" s="19"/>
      <c r="P255" s="36">
        <f t="shared" si="27"/>
        <v>1</v>
      </c>
      <c r="Q255" s="35">
        <f t="shared" si="28"/>
        <v>0</v>
      </c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41.25" customHeight="1" x14ac:dyDescent="0.25">
      <c r="A256" s="6"/>
      <c r="B256" s="11">
        <v>69</v>
      </c>
      <c r="C256" s="51" t="s">
        <v>276</v>
      </c>
      <c r="D256" s="45" t="s">
        <v>207</v>
      </c>
      <c r="E256" s="53">
        <v>4.9250000000000007</v>
      </c>
      <c r="F256" s="54">
        <v>1</v>
      </c>
      <c r="G256" s="55">
        <f t="shared" si="29"/>
        <v>4.9250000000000007</v>
      </c>
      <c r="H256" s="1"/>
      <c r="I256" s="25">
        <f t="shared" si="30"/>
        <v>69</v>
      </c>
      <c r="J256" s="26" t="str">
        <f t="shared" si="18"/>
        <v>Скобы для степлера №24/6 скобы №24/6 оцинкованные; в картонной коробке/1000шт</v>
      </c>
      <c r="K256" s="98"/>
      <c r="L256" s="96"/>
      <c r="M256" s="41" t="str">
        <f t="shared" si="25"/>
        <v>упак</v>
      </c>
      <c r="N256" s="28">
        <f t="shared" si="26"/>
        <v>4.9250000000000007</v>
      </c>
      <c r="O256" s="19"/>
      <c r="P256" s="36">
        <f t="shared" si="27"/>
        <v>1</v>
      </c>
      <c r="Q256" s="35">
        <f t="shared" si="28"/>
        <v>0</v>
      </c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41.25" customHeight="1" x14ac:dyDescent="0.25">
      <c r="A257" s="6"/>
      <c r="B257" s="11">
        <v>70</v>
      </c>
      <c r="C257" s="51" t="s">
        <v>277</v>
      </c>
      <c r="D257" s="45" t="s">
        <v>17</v>
      </c>
      <c r="E257" s="53">
        <v>9.5833333333333339</v>
      </c>
      <c r="F257" s="54">
        <v>1</v>
      </c>
      <c r="G257" s="55">
        <f t="shared" si="29"/>
        <v>9.5833333333333339</v>
      </c>
      <c r="H257" s="1"/>
      <c r="I257" s="15">
        <f t="shared" si="30"/>
        <v>70</v>
      </c>
      <c r="J257" s="26" t="str">
        <f t="shared" si="18"/>
        <v>СТЕРЖЕНЬ ШАР 142ММ С цвет: синий, черный; наконечник: нержавеющая сталь; пишущий узел 0,5мм; длина 142 мм</v>
      </c>
      <c r="K257" s="98"/>
      <c r="L257" s="96"/>
      <c r="M257" s="41" t="str">
        <f t="shared" si="25"/>
        <v>шт</v>
      </c>
      <c r="N257" s="28">
        <f t="shared" si="26"/>
        <v>9.5833333333333339</v>
      </c>
      <c r="O257" s="19"/>
      <c r="P257" s="36">
        <f t="shared" si="27"/>
        <v>1</v>
      </c>
      <c r="Q257" s="35">
        <f t="shared" si="28"/>
        <v>0</v>
      </c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41.25" customHeight="1" x14ac:dyDescent="0.25">
      <c r="A258" s="6"/>
      <c r="B258" s="11">
        <v>71</v>
      </c>
      <c r="C258" s="51" t="s">
        <v>278</v>
      </c>
      <c r="D258" s="45" t="s">
        <v>207</v>
      </c>
      <c r="E258" s="53">
        <v>22.641666666666669</v>
      </c>
      <c r="F258" s="54">
        <v>1</v>
      </c>
      <c r="G258" s="55">
        <f t="shared" si="29"/>
        <v>22.641666666666669</v>
      </c>
      <c r="H258" s="1"/>
      <c r="I258" s="25">
        <f t="shared" si="30"/>
        <v>71</v>
      </c>
      <c r="J258" s="26" t="str">
        <f t="shared" si="18"/>
        <v>Скрепки 28 мм оцинк длина 28 мм; металлические с цветным виниловым покрытием; упаковка/100шт</v>
      </c>
      <c r="K258" s="98"/>
      <c r="L258" s="96"/>
      <c r="M258" s="41" t="str">
        <f t="shared" si="25"/>
        <v>упак</v>
      </c>
      <c r="N258" s="28">
        <f t="shared" si="26"/>
        <v>22.641666666666669</v>
      </c>
      <c r="O258" s="19"/>
      <c r="P258" s="36">
        <f t="shared" si="27"/>
        <v>1</v>
      </c>
      <c r="Q258" s="35">
        <f t="shared" si="28"/>
        <v>0</v>
      </c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41.25" customHeight="1" x14ac:dyDescent="0.25">
      <c r="A259" s="6"/>
      <c r="B259" s="11">
        <v>72</v>
      </c>
      <c r="C259" s="52" t="s">
        <v>279</v>
      </c>
      <c r="D259" s="45" t="s">
        <v>17</v>
      </c>
      <c r="E259" s="53">
        <v>28.816666666666666</v>
      </c>
      <c r="F259" s="54">
        <v>1</v>
      </c>
      <c r="G259" s="55">
        <f t="shared" si="29"/>
        <v>28.816666666666666</v>
      </c>
      <c r="H259" s="1"/>
      <c r="I259" s="15">
        <f t="shared" si="30"/>
        <v>72</v>
      </c>
      <c r="J259" s="26" t="str">
        <f t="shared" si="18"/>
        <v xml:space="preserve">Диспенсер для скрепок с вращающимся колесиком, на котором предусмотрен магнит, материал пластик, цвет черный, </v>
      </c>
      <c r="K259" s="98"/>
      <c r="L259" s="96"/>
      <c r="M259" s="41" t="str">
        <f t="shared" si="25"/>
        <v>шт</v>
      </c>
      <c r="N259" s="28">
        <f t="shared" si="26"/>
        <v>28.816666666666666</v>
      </c>
      <c r="O259" s="19"/>
      <c r="P259" s="36">
        <f t="shared" si="27"/>
        <v>1</v>
      </c>
      <c r="Q259" s="35">
        <f t="shared" si="28"/>
        <v>0</v>
      </c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41.25" customHeight="1" x14ac:dyDescent="0.25">
      <c r="A260" s="6"/>
      <c r="B260" s="11">
        <v>73</v>
      </c>
      <c r="C260" s="51" t="s">
        <v>280</v>
      </c>
      <c r="D260" s="45" t="s">
        <v>17</v>
      </c>
      <c r="E260" s="53">
        <v>15.6</v>
      </c>
      <c r="F260" s="54">
        <v>1</v>
      </c>
      <c r="G260" s="55">
        <f t="shared" si="29"/>
        <v>15.6</v>
      </c>
      <c r="H260" s="1"/>
      <c r="I260" s="25">
        <f t="shared" si="30"/>
        <v>73</v>
      </c>
      <c r="J260" s="26" t="str">
        <f t="shared" si="18"/>
        <v xml:space="preserve"> Степлер № 10 LEITZ (или аналог) корпус: пластик; механизм из металла; нескользящее основание и верхняя накладка</v>
      </c>
      <c r="K260" s="98"/>
      <c r="L260" s="96"/>
      <c r="M260" s="41" t="str">
        <f t="shared" si="25"/>
        <v>шт</v>
      </c>
      <c r="N260" s="28">
        <f t="shared" si="26"/>
        <v>15.6</v>
      </c>
      <c r="O260" s="19"/>
      <c r="P260" s="36">
        <f t="shared" si="27"/>
        <v>1</v>
      </c>
      <c r="Q260" s="35">
        <f t="shared" si="28"/>
        <v>0</v>
      </c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41.25" customHeight="1" x14ac:dyDescent="0.25">
      <c r="A261" s="6"/>
      <c r="B261" s="11">
        <v>74</v>
      </c>
      <c r="C261" s="51" t="s">
        <v>281</v>
      </c>
      <c r="D261" s="45" t="s">
        <v>17</v>
      </c>
      <c r="E261" s="53">
        <v>38.133333333333333</v>
      </c>
      <c r="F261" s="54">
        <v>1</v>
      </c>
      <c r="G261" s="55">
        <f t="shared" si="29"/>
        <v>38.133333333333333</v>
      </c>
      <c r="H261" s="1"/>
      <c r="I261" s="15">
        <f t="shared" si="30"/>
        <v>74</v>
      </c>
      <c r="J261" s="26" t="str">
        <f t="shared" si="30"/>
        <v>Степлер № 24 от 30 до 60 листов NIXON (или аналог)  корпус: пластик; механизм из металла; антискользящая накладка из пластика; сшивает до 20 листов; глубина захвата 54мм; 2 типа скрепления</v>
      </c>
      <c r="K261" s="98"/>
      <c r="L261" s="96"/>
      <c r="M261" s="41" t="str">
        <f t="shared" si="25"/>
        <v>шт</v>
      </c>
      <c r="N261" s="28">
        <f t="shared" si="26"/>
        <v>38.133333333333333</v>
      </c>
      <c r="O261" s="19"/>
      <c r="P261" s="36">
        <f t="shared" si="27"/>
        <v>1</v>
      </c>
      <c r="Q261" s="35">
        <f t="shared" si="28"/>
        <v>0</v>
      </c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41.25" customHeight="1" x14ac:dyDescent="0.25">
      <c r="A262" s="6"/>
      <c r="B262" s="11">
        <v>75</v>
      </c>
      <c r="C262" s="51" t="s">
        <v>282</v>
      </c>
      <c r="D262" s="45" t="s">
        <v>17</v>
      </c>
      <c r="E262" s="53">
        <v>20.9</v>
      </c>
      <c r="F262" s="54">
        <v>1</v>
      </c>
      <c r="G262" s="55">
        <f t="shared" si="29"/>
        <v>20.9</v>
      </c>
      <c r="H262" s="1"/>
      <c r="I262" s="25">
        <f t="shared" si="30"/>
        <v>75</v>
      </c>
      <c r="J262" s="26" t="str">
        <f t="shared" si="30"/>
        <v>Тетрадь общая 48 л формат А5; 48 листов; клетка, крепление: скрепка; обложка: мелованный картон; бумага офсетная</v>
      </c>
      <c r="K262" s="98"/>
      <c r="L262" s="96"/>
      <c r="M262" s="41" t="str">
        <f t="shared" si="25"/>
        <v>шт</v>
      </c>
      <c r="N262" s="28">
        <f t="shared" si="26"/>
        <v>20.9</v>
      </c>
      <c r="O262" s="19"/>
      <c r="P262" s="36">
        <f t="shared" si="27"/>
        <v>1</v>
      </c>
      <c r="Q262" s="35">
        <f t="shared" si="28"/>
        <v>0</v>
      </c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41.25" customHeight="1" x14ac:dyDescent="0.25">
      <c r="A263" s="6"/>
      <c r="B263" s="11">
        <v>76</v>
      </c>
      <c r="C263" s="51" t="s">
        <v>283</v>
      </c>
      <c r="D263" s="45" t="s">
        <v>17</v>
      </c>
      <c r="E263" s="53">
        <v>40.491666666666674</v>
      </c>
      <c r="F263" s="54">
        <v>1</v>
      </c>
      <c r="G263" s="55">
        <f t="shared" si="29"/>
        <v>40.491666666666674</v>
      </c>
      <c r="H263" s="1"/>
      <c r="I263" s="15">
        <f t="shared" si="30"/>
        <v>76</v>
      </c>
      <c r="J263" s="26" t="str">
        <f t="shared" si="30"/>
        <v>Тетрадь общая 96 л формат А5; 96 листов; клетка; крепление: спираль; обложка: ламинированный картон; бумага офсетная</v>
      </c>
      <c r="K263" s="98"/>
      <c r="L263" s="96"/>
      <c r="M263" s="41" t="str">
        <f t="shared" si="25"/>
        <v>шт</v>
      </c>
      <c r="N263" s="28">
        <f t="shared" si="26"/>
        <v>40.491666666666674</v>
      </c>
      <c r="O263" s="19"/>
      <c r="P263" s="36">
        <f t="shared" si="27"/>
        <v>1</v>
      </c>
      <c r="Q263" s="35">
        <f t="shared" si="28"/>
        <v>0</v>
      </c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41.25" customHeight="1" x14ac:dyDescent="0.25">
      <c r="A264" s="6"/>
      <c r="B264" s="11">
        <v>77</v>
      </c>
      <c r="C264" s="51" t="s">
        <v>284</v>
      </c>
      <c r="D264" s="45" t="s">
        <v>17</v>
      </c>
      <c r="E264" s="53">
        <v>2.5416666666666665</v>
      </c>
      <c r="F264" s="54">
        <v>1</v>
      </c>
      <c r="G264" s="55">
        <f t="shared" si="29"/>
        <v>2.5416666666666665</v>
      </c>
      <c r="H264" s="1"/>
      <c r="I264" s="25">
        <f t="shared" si="30"/>
        <v>77</v>
      </c>
      <c r="J264" s="26" t="str">
        <f t="shared" si="30"/>
        <v>Тетрадь общая А4 формат А4; 96 листов; клетка; крепление: спираль; обложка: ламинированный картон; бумага офсетная</v>
      </c>
      <c r="K264" s="98"/>
      <c r="L264" s="96"/>
      <c r="M264" s="41" t="str">
        <f t="shared" si="25"/>
        <v>шт</v>
      </c>
      <c r="N264" s="28">
        <f t="shared" si="26"/>
        <v>2.5416666666666665</v>
      </c>
      <c r="O264" s="19"/>
      <c r="P264" s="36">
        <f t="shared" si="27"/>
        <v>1</v>
      </c>
      <c r="Q264" s="35">
        <f t="shared" si="28"/>
        <v>0</v>
      </c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41.25" customHeight="1" x14ac:dyDescent="0.25">
      <c r="A265" s="6"/>
      <c r="B265" s="11">
        <v>78</v>
      </c>
      <c r="C265" s="51" t="s">
        <v>285</v>
      </c>
      <c r="D265" s="45" t="s">
        <v>17</v>
      </c>
      <c r="E265" s="53">
        <v>11.008333333333335</v>
      </c>
      <c r="F265" s="54">
        <v>1</v>
      </c>
      <c r="G265" s="55">
        <f t="shared" si="29"/>
        <v>11.008333333333335</v>
      </c>
      <c r="H265" s="1"/>
      <c r="I265" s="15">
        <f t="shared" si="30"/>
        <v>78</v>
      </c>
      <c r="J265" s="26" t="str">
        <f t="shared" si="30"/>
        <v>Точилка с прозрачным контейнером, 2 отверстия, лезвия из высококачественной стали</v>
      </c>
      <c r="K265" s="98"/>
      <c r="L265" s="96"/>
      <c r="M265" s="41" t="str">
        <f t="shared" si="25"/>
        <v>шт</v>
      </c>
      <c r="N265" s="28">
        <f t="shared" si="26"/>
        <v>11.008333333333335</v>
      </c>
      <c r="O265" s="19"/>
      <c r="P265" s="36">
        <f t="shared" si="27"/>
        <v>1</v>
      </c>
      <c r="Q265" s="35">
        <f t="shared" si="28"/>
        <v>0</v>
      </c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41.25" customHeight="1" x14ac:dyDescent="0.25">
      <c r="A266" s="6"/>
      <c r="B266" s="11">
        <v>79</v>
      </c>
      <c r="C266" s="51" t="s">
        <v>286</v>
      </c>
      <c r="D266" s="45" t="s">
        <v>17</v>
      </c>
      <c r="E266" s="53">
        <v>40.383333333333333</v>
      </c>
      <c r="F266" s="54">
        <v>1</v>
      </c>
      <c r="G266" s="55">
        <f t="shared" si="29"/>
        <v>40.383333333333333</v>
      </c>
      <c r="H266" s="1"/>
      <c r="I266" s="25">
        <f t="shared" si="30"/>
        <v>79</v>
      </c>
      <c r="J266" s="26" t="str">
        <f t="shared" si="30"/>
        <v>Фломастеры набор/12цветов</v>
      </c>
      <c r="K266" s="98"/>
      <c r="L266" s="96"/>
      <c r="M266" s="41" t="str">
        <f t="shared" si="25"/>
        <v>шт</v>
      </c>
      <c r="N266" s="28">
        <f t="shared" si="26"/>
        <v>40.383333333333333</v>
      </c>
      <c r="O266" s="19"/>
      <c r="P266" s="36">
        <f t="shared" si="27"/>
        <v>1</v>
      </c>
      <c r="Q266" s="35">
        <f t="shared" si="28"/>
        <v>0</v>
      </c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41.25" customHeight="1" x14ac:dyDescent="0.25">
      <c r="A267" s="6"/>
      <c r="B267" s="11">
        <v>80</v>
      </c>
      <c r="C267" s="51" t="s">
        <v>287</v>
      </c>
      <c r="D267" s="45" t="s">
        <v>207</v>
      </c>
      <c r="E267" s="53">
        <v>152.48333333333332</v>
      </c>
      <c r="F267" s="54">
        <v>1</v>
      </c>
      <c r="G267" s="55">
        <f t="shared" si="29"/>
        <v>152.48333333333332</v>
      </c>
      <c r="H267" s="1"/>
      <c r="I267" s="15">
        <f t="shared" si="30"/>
        <v>80</v>
      </c>
      <c r="J267" s="26" t="str">
        <f t="shared" si="30"/>
        <v>Файл с перфорацией Лист-вкладыш с универсальной перфорацией; формат А4; материал: полипропилен; толщина: 70мкм; цвет: прозрачный. Упак/100шт</v>
      </c>
      <c r="K267" s="98"/>
      <c r="L267" s="96"/>
      <c r="M267" s="41" t="str">
        <f t="shared" si="25"/>
        <v>упак</v>
      </c>
      <c r="N267" s="28">
        <f t="shared" si="26"/>
        <v>152.48333333333332</v>
      </c>
      <c r="O267" s="19"/>
      <c r="P267" s="36">
        <f t="shared" si="27"/>
        <v>1</v>
      </c>
      <c r="Q267" s="35">
        <f t="shared" si="28"/>
        <v>0</v>
      </c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88.5" customHeight="1" x14ac:dyDescent="0.25">
      <c r="A268" s="6"/>
      <c r="B268" s="11">
        <v>81</v>
      </c>
      <c r="C268" s="51" t="s">
        <v>288</v>
      </c>
      <c r="D268" s="45" t="s">
        <v>207</v>
      </c>
      <c r="E268" s="53">
        <v>44.06666666666667</v>
      </c>
      <c r="F268" s="54">
        <v>1</v>
      </c>
      <c r="G268" s="55">
        <f t="shared" si="29"/>
        <v>44.06666666666667</v>
      </c>
      <c r="H268" s="1"/>
      <c r="I268" s="25">
        <f t="shared" si="30"/>
        <v>81</v>
      </c>
      <c r="J268" s="26" t="str">
        <f t="shared" si="30"/>
        <v>Чистящие салфетки для экранов Пластиковая упаковка, кол-во 100 шт. размер 17х13х см. Чистящие салфетки, пропитанные специальным составом, предназначены для эффективного и мягкого ухода за экранами всех видов: ЭЛТ, ЖК, плазменными панелями, а также стеклянными частями сканеров и копировальных аппаратов. Они удаляют загрязнения различного происхождения, снимают статическое электричество, не оставляют разводов/</v>
      </c>
      <c r="K268" s="98"/>
      <c r="L268" s="96"/>
      <c r="M268" s="41" t="str">
        <f t="shared" si="25"/>
        <v>упак</v>
      </c>
      <c r="N268" s="28">
        <f t="shared" si="26"/>
        <v>44.06666666666667</v>
      </c>
      <c r="O268" s="19"/>
      <c r="P268" s="36">
        <f t="shared" si="27"/>
        <v>1</v>
      </c>
      <c r="Q268" s="35">
        <f t="shared" si="28"/>
        <v>0</v>
      </c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51" customHeight="1" x14ac:dyDescent="0.25">
      <c r="A269" s="6"/>
      <c r="B269" s="11">
        <v>82</v>
      </c>
      <c r="C269" s="51" t="s">
        <v>289</v>
      </c>
      <c r="D269" s="45" t="s">
        <v>17</v>
      </c>
      <c r="E269" s="53">
        <v>87.841666666666669</v>
      </c>
      <c r="F269" s="54">
        <v>1</v>
      </c>
      <c r="G269" s="55">
        <f t="shared" si="29"/>
        <v>87.841666666666669</v>
      </c>
      <c r="H269" s="1"/>
      <c r="I269" s="15">
        <f t="shared" si="30"/>
        <v>82</v>
      </c>
      <c r="J269" s="26" t="str">
        <f t="shared" si="30"/>
        <v xml:space="preserve">Спрей для ухода за оргтехникой  BURO 250 мл. (или аналог) Дезинфицирующий, антибактериальный, антистатический эффект; Эффективное средство для экранов, экранных фильтров из cтекла и пластика, любых стеклянных поверхностей.
</v>
      </c>
      <c r="K269" s="98"/>
      <c r="L269" s="96"/>
      <c r="M269" s="41" t="str">
        <f t="shared" si="25"/>
        <v>шт</v>
      </c>
      <c r="N269" s="28">
        <f t="shared" si="26"/>
        <v>87.841666666666669</v>
      </c>
      <c r="O269" s="19"/>
      <c r="P269" s="36">
        <f t="shared" si="27"/>
        <v>1</v>
      </c>
      <c r="Q269" s="35">
        <f t="shared" si="28"/>
        <v>0</v>
      </c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41.25" customHeight="1" x14ac:dyDescent="0.25">
      <c r="A270" s="6"/>
      <c r="B270" s="11">
        <v>83</v>
      </c>
      <c r="C270" s="51" t="s">
        <v>290</v>
      </c>
      <c r="D270" s="45" t="s">
        <v>17</v>
      </c>
      <c r="E270" s="53">
        <v>162.17500000000001</v>
      </c>
      <c r="F270" s="54">
        <v>1</v>
      </c>
      <c r="G270" s="55">
        <f t="shared" si="29"/>
        <v>162.17500000000001</v>
      </c>
      <c r="H270" s="1"/>
      <c r="I270" s="25">
        <f t="shared" si="30"/>
        <v>83</v>
      </c>
      <c r="J270" s="26" t="str">
        <f t="shared" si="30"/>
        <v>Подставка для бумаг вертикальная LEITZ PLUS JUMBO 70мм/3 отд (или аналог) Материал пластик, три отделения, ширина 210 мм</v>
      </c>
      <c r="K270" s="98"/>
      <c r="L270" s="96"/>
      <c r="M270" s="41" t="str">
        <f t="shared" si="25"/>
        <v>шт</v>
      </c>
      <c r="N270" s="28">
        <f t="shared" si="26"/>
        <v>162.17500000000001</v>
      </c>
      <c r="O270" s="19"/>
      <c r="P270" s="36">
        <f t="shared" si="27"/>
        <v>1</v>
      </c>
      <c r="Q270" s="35">
        <f t="shared" si="28"/>
        <v>0</v>
      </c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41.25" customHeight="1" x14ac:dyDescent="0.25">
      <c r="A271" s="6"/>
      <c r="B271" s="11">
        <v>84</v>
      </c>
      <c r="C271" s="51" t="s">
        <v>291</v>
      </c>
      <c r="D271" s="45" t="s">
        <v>17</v>
      </c>
      <c r="E271" s="53">
        <v>13.375000000000002</v>
      </c>
      <c r="F271" s="54">
        <v>1</v>
      </c>
      <c r="G271" s="55">
        <f t="shared" si="29"/>
        <v>13.375000000000002</v>
      </c>
      <c r="H271" s="1"/>
      <c r="I271" s="15">
        <f t="shared" si="30"/>
        <v>84</v>
      </c>
      <c r="J271" s="26" t="str">
        <f t="shared" si="30"/>
        <v>Подушка штемпельная размер 70х110мм; цвет синий; обеспечивает четкий и качественный оттиск; в металлическом корпусе</v>
      </c>
      <c r="K271" s="98"/>
      <c r="L271" s="96"/>
      <c r="M271" s="41" t="str">
        <f t="shared" si="25"/>
        <v>шт</v>
      </c>
      <c r="N271" s="28">
        <f t="shared" si="26"/>
        <v>13.375000000000002</v>
      </c>
      <c r="O271" s="19"/>
      <c r="P271" s="36">
        <f t="shared" si="27"/>
        <v>1</v>
      </c>
      <c r="Q271" s="35">
        <f t="shared" si="28"/>
        <v>0</v>
      </c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41.25" customHeight="1" x14ac:dyDescent="0.25">
      <c r="A272" s="6"/>
      <c r="B272" s="11">
        <v>85</v>
      </c>
      <c r="C272" s="51" t="s">
        <v>292</v>
      </c>
      <c r="D272" s="45" t="s">
        <v>17</v>
      </c>
      <c r="E272" s="53">
        <v>1321.925</v>
      </c>
      <c r="F272" s="54">
        <v>1</v>
      </c>
      <c r="G272" s="55">
        <f t="shared" si="29"/>
        <v>1321.925</v>
      </c>
      <c r="H272" s="1"/>
      <c r="I272" s="25">
        <f t="shared" si="30"/>
        <v>85</v>
      </c>
      <c r="J272" s="26" t="str">
        <f t="shared" si="30"/>
        <v>Краска штемпельная 30 мл на водной основе; цвет чернил синий; 30мл; для дозаправки штемпельных подушек</v>
      </c>
      <c r="K272" s="98"/>
      <c r="L272" s="96"/>
      <c r="M272" s="41" t="str">
        <f t="shared" si="25"/>
        <v>шт</v>
      </c>
      <c r="N272" s="28">
        <f t="shared" si="26"/>
        <v>1321.925</v>
      </c>
      <c r="O272" s="19"/>
      <c r="P272" s="36">
        <f t="shared" si="27"/>
        <v>1</v>
      </c>
      <c r="Q272" s="35">
        <f t="shared" si="28"/>
        <v>0</v>
      </c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41.25" customHeight="1" x14ac:dyDescent="0.25">
      <c r="A273" s="6"/>
      <c r="B273" s="11">
        <v>86</v>
      </c>
      <c r="C273" s="51" t="s">
        <v>293</v>
      </c>
      <c r="D273" s="45" t="s">
        <v>17</v>
      </c>
      <c r="E273" s="53">
        <v>7.9416666666666664</v>
      </c>
      <c r="F273" s="54">
        <v>1</v>
      </c>
      <c r="G273" s="55">
        <f t="shared" si="29"/>
        <v>7.9416666666666664</v>
      </c>
      <c r="H273" s="1"/>
      <c r="I273" s="15">
        <f t="shared" si="30"/>
        <v>86</v>
      </c>
      <c r="J273" s="26" t="str">
        <f t="shared" si="30"/>
        <v>Папка картонная для хранения документов на завязках формат А4; материал: мелованный картон; плотность не менее 380г/м2; цвет: белый; на завязках</v>
      </c>
      <c r="K273" s="98"/>
      <c r="L273" s="96"/>
      <c r="M273" s="41" t="str">
        <f t="shared" si="25"/>
        <v>шт</v>
      </c>
      <c r="N273" s="28">
        <f t="shared" si="26"/>
        <v>7.9416666666666664</v>
      </c>
      <c r="O273" s="19"/>
      <c r="P273" s="36">
        <f t="shared" si="27"/>
        <v>1</v>
      </c>
      <c r="Q273" s="35">
        <f t="shared" si="28"/>
        <v>0</v>
      </c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x14ac:dyDescent="0.25">
      <c r="A274" s="6"/>
      <c r="B274" s="115" t="s">
        <v>18</v>
      </c>
      <c r="C274" s="125"/>
      <c r="D274" s="125"/>
      <c r="E274" s="125"/>
      <c r="F274" s="126"/>
      <c r="G274" s="20">
        <v>615831.5</v>
      </c>
      <c r="H274" s="31"/>
      <c r="I274" s="118" t="s">
        <v>18</v>
      </c>
      <c r="J274" s="119"/>
      <c r="K274" s="119"/>
      <c r="L274" s="120"/>
      <c r="M274" s="119"/>
      <c r="N274" s="119"/>
      <c r="O274" s="119"/>
      <c r="P274" s="121"/>
      <c r="Q274" s="37">
        <f>SUM(Q188:Q273)</f>
        <v>0</v>
      </c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x14ac:dyDescent="0.25">
      <c r="A275" s="6"/>
      <c r="B275" s="122" t="s">
        <v>19</v>
      </c>
      <c r="C275" s="123"/>
      <c r="D275" s="123"/>
      <c r="E275" s="123"/>
      <c r="F275" s="123"/>
      <c r="G275" s="123"/>
      <c r="H275" s="123"/>
      <c r="I275" s="123"/>
      <c r="J275" s="123"/>
      <c r="K275" s="123"/>
      <c r="L275" s="123"/>
      <c r="M275" s="123"/>
      <c r="N275" s="123"/>
      <c r="O275" s="123"/>
      <c r="P275" s="123"/>
      <c r="Q275" s="124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x14ac:dyDescent="0.25">
      <c r="A276" s="6"/>
      <c r="B276" s="127" t="s">
        <v>28</v>
      </c>
      <c r="C276" s="128"/>
      <c r="D276" s="128"/>
      <c r="E276" s="128"/>
      <c r="F276" s="128"/>
      <c r="G276" s="128"/>
      <c r="H276" s="128"/>
      <c r="I276" s="128"/>
      <c r="J276" s="128"/>
      <c r="K276" s="128"/>
      <c r="L276" s="128"/>
      <c r="M276" s="128"/>
      <c r="N276" s="128"/>
      <c r="O276" s="128"/>
      <c r="P276" s="128"/>
      <c r="Q276" s="129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39" customHeight="1" thickBot="1" x14ac:dyDescent="0.3">
      <c r="A277" s="6"/>
      <c r="B277" s="56">
        <v>1</v>
      </c>
      <c r="C277" s="52" t="s">
        <v>297</v>
      </c>
      <c r="D277" s="57" t="s">
        <v>17</v>
      </c>
      <c r="E277" s="58">
        <v>31.92</v>
      </c>
      <c r="F277" s="65">
        <v>1</v>
      </c>
      <c r="G277" s="66">
        <f>E277*F277</f>
        <v>31.92</v>
      </c>
      <c r="H277" s="1"/>
      <c r="I277" s="25">
        <f t="shared" ref="I277:I311" si="31">B277</f>
        <v>1</v>
      </c>
      <c r="J277" s="32" t="str">
        <f t="shared" si="18"/>
        <v>Блок бумаги для заметок, размер 76х76; с клевым краем; блок/100 листов</v>
      </c>
      <c r="K277" s="97"/>
      <c r="L277" s="96"/>
      <c r="M277" s="41" t="str">
        <f t="shared" ref="M277:M463" si="32">D277</f>
        <v>шт</v>
      </c>
      <c r="N277" s="28">
        <f t="shared" ref="N277:N463" si="33">E277</f>
        <v>31.92</v>
      </c>
      <c r="O277" s="24"/>
      <c r="P277" s="27">
        <f t="shared" ref="P277:P463" si="34">F277</f>
        <v>1</v>
      </c>
      <c r="Q277" s="33">
        <f t="shared" ref="Q277:Q463" si="35">O277*P277</f>
        <v>0</v>
      </c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39" customHeight="1" thickBot="1" x14ac:dyDescent="0.3">
      <c r="A278" s="6"/>
      <c r="B278" s="60">
        <v>2</v>
      </c>
      <c r="C278" s="52" t="s">
        <v>298</v>
      </c>
      <c r="D278" s="57" t="s">
        <v>17</v>
      </c>
      <c r="E278" s="58">
        <v>22.94</v>
      </c>
      <c r="F278" s="67">
        <v>1</v>
      </c>
      <c r="G278" s="66">
        <f t="shared" ref="G278:G311" si="36">E278*F278</f>
        <v>22.94</v>
      </c>
      <c r="H278" s="1"/>
      <c r="I278" s="15">
        <f t="shared" si="31"/>
        <v>2</v>
      </c>
      <c r="J278" s="32" t="str">
        <f t="shared" si="18"/>
        <v>Блок бумаги для записи, размер 90x90 мм; бумага ассорти  - офсет, 80 г/м2; высота блока - 50 мм; непроклеенный в термопленке; запасной</v>
      </c>
      <c r="K278" s="98"/>
      <c r="L278" s="96"/>
      <c r="M278" s="41" t="str">
        <f t="shared" si="32"/>
        <v>шт</v>
      </c>
      <c r="N278" s="28">
        <f t="shared" si="33"/>
        <v>22.94</v>
      </c>
      <c r="O278" s="19"/>
      <c r="P278" s="27">
        <f t="shared" si="34"/>
        <v>1</v>
      </c>
      <c r="Q278" s="33">
        <f t="shared" si="35"/>
        <v>0</v>
      </c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39" customHeight="1" thickBot="1" x14ac:dyDescent="0.3">
      <c r="A279" s="6"/>
      <c r="B279" s="56">
        <v>3</v>
      </c>
      <c r="C279" s="52" t="s">
        <v>299</v>
      </c>
      <c r="D279" s="57" t="s">
        <v>17</v>
      </c>
      <c r="E279" s="58">
        <v>28.36</v>
      </c>
      <c r="F279" s="67">
        <v>1</v>
      </c>
      <c r="G279" s="66">
        <f t="shared" si="36"/>
        <v>28.36</v>
      </c>
      <c r="H279" s="1"/>
      <c r="I279" s="15">
        <f t="shared" si="31"/>
        <v>3</v>
      </c>
      <c r="J279" s="32" t="str">
        <f t="shared" si="18"/>
        <v>Закладки (флажки)  размер 12х45; материал: пластик; 5 неоновых цветов; с клеевым краем; форма закладки: стрелка</v>
      </c>
      <c r="K279" s="98"/>
      <c r="L279" s="96"/>
      <c r="M279" s="41" t="str">
        <f t="shared" si="32"/>
        <v>шт</v>
      </c>
      <c r="N279" s="28">
        <f t="shared" si="33"/>
        <v>28.36</v>
      </c>
      <c r="O279" s="19"/>
      <c r="P279" s="27">
        <f t="shared" si="34"/>
        <v>1</v>
      </c>
      <c r="Q279" s="33">
        <f t="shared" si="35"/>
        <v>0</v>
      </c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39" customHeight="1" thickBot="1" x14ac:dyDescent="0.3">
      <c r="A280" s="6"/>
      <c r="B280" s="60">
        <v>4</v>
      </c>
      <c r="C280" s="52" t="s">
        <v>300</v>
      </c>
      <c r="D280" s="57" t="s">
        <v>207</v>
      </c>
      <c r="E280" s="58">
        <v>1.1599999999999999</v>
      </c>
      <c r="F280" s="65">
        <v>1</v>
      </c>
      <c r="G280" s="66">
        <f t="shared" si="36"/>
        <v>1.1599999999999999</v>
      </c>
      <c r="H280" s="1"/>
      <c r="I280" s="15">
        <f t="shared" si="31"/>
        <v>4</v>
      </c>
      <c r="J280" s="32" t="str">
        <f t="shared" si="18"/>
        <v>Зажим для бумаги  размер 25мм; металлический, цвет черный, упаковка/12шт</v>
      </c>
      <c r="K280" s="98"/>
      <c r="L280" s="96"/>
      <c r="M280" s="41" t="str">
        <f t="shared" si="32"/>
        <v>упак</v>
      </c>
      <c r="N280" s="28">
        <f t="shared" si="33"/>
        <v>1.1599999999999999</v>
      </c>
      <c r="O280" s="19"/>
      <c r="P280" s="27">
        <f t="shared" si="34"/>
        <v>1</v>
      </c>
      <c r="Q280" s="33">
        <f t="shared" si="35"/>
        <v>0</v>
      </c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39" customHeight="1" thickBot="1" x14ac:dyDescent="0.3">
      <c r="A281" s="6"/>
      <c r="B281" s="56">
        <v>5</v>
      </c>
      <c r="C281" s="52" t="s">
        <v>301</v>
      </c>
      <c r="D281" s="57" t="s">
        <v>207</v>
      </c>
      <c r="E281" s="58">
        <v>4.53</v>
      </c>
      <c r="F281" s="67">
        <v>1</v>
      </c>
      <c r="G281" s="66">
        <f t="shared" si="36"/>
        <v>4.53</v>
      </c>
      <c r="H281" s="1"/>
      <c r="I281" s="15">
        <f t="shared" si="31"/>
        <v>5</v>
      </c>
      <c r="J281" s="32" t="str">
        <f t="shared" si="18"/>
        <v>Зажим для бумаги  размер 51мм; металлический, цвет черный, упаковка/12шт</v>
      </c>
      <c r="K281" s="98"/>
      <c r="L281" s="96"/>
      <c r="M281" s="41" t="str">
        <f t="shared" si="32"/>
        <v>упак</v>
      </c>
      <c r="N281" s="28">
        <f t="shared" si="33"/>
        <v>4.53</v>
      </c>
      <c r="O281" s="19"/>
      <c r="P281" s="27">
        <f t="shared" si="34"/>
        <v>1</v>
      </c>
      <c r="Q281" s="33">
        <f t="shared" si="35"/>
        <v>0</v>
      </c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39" customHeight="1" thickBot="1" x14ac:dyDescent="0.3">
      <c r="A282" s="6"/>
      <c r="B282" s="60">
        <v>6</v>
      </c>
      <c r="C282" s="52" t="s">
        <v>302</v>
      </c>
      <c r="D282" s="57" t="s">
        <v>17</v>
      </c>
      <c r="E282" s="58">
        <v>4.1900000000000004</v>
      </c>
      <c r="F282" s="67">
        <v>1</v>
      </c>
      <c r="G282" s="66">
        <f t="shared" si="36"/>
        <v>4.1900000000000004</v>
      </c>
      <c r="H282" s="1"/>
      <c r="I282" s="15">
        <f t="shared" si="31"/>
        <v>6</v>
      </c>
      <c r="J282" s="32" t="str">
        <f t="shared" si="18"/>
        <v>Карандаш  чернографитный; диаметр грифеля 2мм; твердость НВ; с ластиком</v>
      </c>
      <c r="K282" s="98"/>
      <c r="L282" s="96"/>
      <c r="M282" s="41" t="str">
        <f t="shared" si="32"/>
        <v>шт</v>
      </c>
      <c r="N282" s="28">
        <f t="shared" si="33"/>
        <v>4.1900000000000004</v>
      </c>
      <c r="O282" s="19"/>
      <c r="P282" s="27">
        <f t="shared" si="34"/>
        <v>1</v>
      </c>
      <c r="Q282" s="33">
        <f t="shared" si="35"/>
        <v>0</v>
      </c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39" customHeight="1" thickBot="1" x14ac:dyDescent="0.3">
      <c r="A283" s="6"/>
      <c r="B283" s="56">
        <v>7</v>
      </c>
      <c r="C283" s="52" t="s">
        <v>303</v>
      </c>
      <c r="D283" s="57" t="s">
        <v>17</v>
      </c>
      <c r="E283" s="58">
        <v>55.35</v>
      </c>
      <c r="F283" s="65">
        <v>1</v>
      </c>
      <c r="G283" s="66">
        <f t="shared" si="36"/>
        <v>55.35</v>
      </c>
      <c r="H283" s="1"/>
      <c r="I283" s="15">
        <f t="shared" si="31"/>
        <v>7</v>
      </c>
      <c r="J283" s="32" t="str">
        <f t="shared" si="18"/>
        <v>Клей-карандаш для склеивания бумаги, картона, фотографий. Упаковка в мини-дисплей</v>
      </c>
      <c r="K283" s="98"/>
      <c r="L283" s="96"/>
      <c r="M283" s="41" t="str">
        <f t="shared" si="32"/>
        <v>шт</v>
      </c>
      <c r="N283" s="28">
        <f t="shared" si="33"/>
        <v>55.35</v>
      </c>
      <c r="O283" s="19"/>
      <c r="P283" s="27">
        <f t="shared" si="34"/>
        <v>1</v>
      </c>
      <c r="Q283" s="33">
        <f t="shared" si="35"/>
        <v>0</v>
      </c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39" customHeight="1" thickBot="1" x14ac:dyDescent="0.3">
      <c r="A284" s="6"/>
      <c r="B284" s="60">
        <v>8</v>
      </c>
      <c r="C284" s="52" t="s">
        <v>304</v>
      </c>
      <c r="D284" s="57" t="s">
        <v>17</v>
      </c>
      <c r="E284" s="58">
        <v>7.12</v>
      </c>
      <c r="F284" s="67">
        <v>1</v>
      </c>
      <c r="G284" s="66">
        <f t="shared" si="36"/>
        <v>7.12</v>
      </c>
      <c r="H284" s="1"/>
      <c r="I284" s="15">
        <f t="shared" si="31"/>
        <v>8</v>
      </c>
      <c r="J284" s="32" t="str">
        <f t="shared" si="18"/>
        <v>Клей канцелярский с роликом  жидкий, прозрачный в пластиковом флаконе с роликом для склеивания бумаги, картона</v>
      </c>
      <c r="K284" s="98"/>
      <c r="L284" s="96"/>
      <c r="M284" s="41" t="str">
        <f t="shared" si="32"/>
        <v>шт</v>
      </c>
      <c r="N284" s="28">
        <f t="shared" si="33"/>
        <v>7.12</v>
      </c>
      <c r="O284" s="19"/>
      <c r="P284" s="27">
        <f t="shared" si="34"/>
        <v>1</v>
      </c>
      <c r="Q284" s="33">
        <f t="shared" si="35"/>
        <v>0</v>
      </c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39" customHeight="1" thickBot="1" x14ac:dyDescent="0.3">
      <c r="A285" s="6"/>
      <c r="B285" s="56">
        <v>9</v>
      </c>
      <c r="C285" s="52" t="s">
        <v>305</v>
      </c>
      <c r="D285" s="57" t="s">
        <v>17</v>
      </c>
      <c r="E285" s="58">
        <v>16.39</v>
      </c>
      <c r="F285" s="67">
        <v>1</v>
      </c>
      <c r="G285" s="66">
        <f t="shared" si="36"/>
        <v>16.39</v>
      </c>
      <c r="H285" s="1"/>
      <c r="I285" s="15">
        <f t="shared" si="31"/>
        <v>9</v>
      </c>
      <c r="J285" s="32" t="str">
        <f t="shared" si="18"/>
        <v>Лента корректирующая  размер 5ммх20м; подходит для машинописного или рукописного текста; не требует времени на высыхание; в прозрачном корпусе из пластика</v>
      </c>
      <c r="K285" s="98"/>
      <c r="L285" s="96"/>
      <c r="M285" s="41" t="str">
        <f t="shared" si="32"/>
        <v>шт</v>
      </c>
      <c r="N285" s="28">
        <f t="shared" si="33"/>
        <v>16.39</v>
      </c>
      <c r="O285" s="19"/>
      <c r="P285" s="27">
        <f t="shared" si="34"/>
        <v>1</v>
      </c>
      <c r="Q285" s="33">
        <f t="shared" si="35"/>
        <v>0</v>
      </c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39" customHeight="1" thickBot="1" x14ac:dyDescent="0.3">
      <c r="A286" s="6"/>
      <c r="B286" s="60">
        <v>10</v>
      </c>
      <c r="C286" s="52" t="s">
        <v>306</v>
      </c>
      <c r="D286" s="57" t="s">
        <v>17</v>
      </c>
      <c r="E286" s="58">
        <v>2.0299999999999998</v>
      </c>
      <c r="F286" s="65">
        <v>1</v>
      </c>
      <c r="G286" s="66">
        <f t="shared" si="36"/>
        <v>2.0299999999999998</v>
      </c>
      <c r="H286" s="1"/>
      <c r="I286" s="15">
        <f t="shared" si="31"/>
        <v>10</v>
      </c>
      <c r="J286" s="32" t="str">
        <f t="shared" si="18"/>
        <v>Ластик Faber-Castell или аналог материал: винил; цвет: белый, серый</v>
      </c>
      <c r="K286" s="98"/>
      <c r="L286" s="96"/>
      <c r="M286" s="41" t="str">
        <f t="shared" si="32"/>
        <v>шт</v>
      </c>
      <c r="N286" s="28">
        <f t="shared" si="33"/>
        <v>2.0299999999999998</v>
      </c>
      <c r="O286" s="19"/>
      <c r="P286" s="27">
        <f t="shared" si="34"/>
        <v>1</v>
      </c>
      <c r="Q286" s="33">
        <f t="shared" si="35"/>
        <v>0</v>
      </c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39" customHeight="1" thickBot="1" x14ac:dyDescent="0.3">
      <c r="A287" s="6"/>
      <c r="B287" s="56">
        <v>11</v>
      </c>
      <c r="C287" s="52" t="s">
        <v>307</v>
      </c>
      <c r="D287" s="57" t="s">
        <v>17</v>
      </c>
      <c r="E287" s="58">
        <v>9.39</v>
      </c>
      <c r="F287" s="67">
        <v>1</v>
      </c>
      <c r="G287" s="66">
        <f t="shared" si="36"/>
        <v>9.39</v>
      </c>
      <c r="H287" s="1"/>
      <c r="I287" s="15">
        <f t="shared" si="31"/>
        <v>11</v>
      </c>
      <c r="J287" s="32" t="str">
        <f t="shared" si="18"/>
        <v>Маркер перманентный  цвет черный; перманентные чернила на спиртовой основе; водостойкие; наконечник закругленный; толщина линии 2-2,5мм</v>
      </c>
      <c r="K287" s="98"/>
      <c r="L287" s="96"/>
      <c r="M287" s="41" t="str">
        <f t="shared" si="32"/>
        <v>шт</v>
      </c>
      <c r="N287" s="28">
        <f t="shared" si="33"/>
        <v>9.39</v>
      </c>
      <c r="O287" s="19"/>
      <c r="P287" s="27">
        <f t="shared" si="34"/>
        <v>1</v>
      </c>
      <c r="Q287" s="33">
        <f t="shared" si="35"/>
        <v>0</v>
      </c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39" customHeight="1" thickBot="1" x14ac:dyDescent="0.3">
      <c r="A288" s="6"/>
      <c r="B288" s="60">
        <v>12</v>
      </c>
      <c r="C288" s="52" t="s">
        <v>308</v>
      </c>
      <c r="D288" s="57" t="s">
        <v>17</v>
      </c>
      <c r="E288" s="58">
        <v>61.79</v>
      </c>
      <c r="F288" s="67">
        <v>1</v>
      </c>
      <c r="G288" s="66">
        <f t="shared" si="36"/>
        <v>61.79</v>
      </c>
      <c r="H288" s="1"/>
      <c r="I288" s="15">
        <f t="shared" si="31"/>
        <v>12</v>
      </c>
      <c r="J288" s="32" t="str">
        <f t="shared" si="18"/>
        <v>Маркер-краска   цвет черный; ширина линии 4мм; наполнение: нитрокраска; быстро засыхает и не смывается</v>
      </c>
      <c r="K288" s="98"/>
      <c r="L288" s="96"/>
      <c r="M288" s="41" t="str">
        <f t="shared" si="32"/>
        <v>шт</v>
      </c>
      <c r="N288" s="28">
        <f t="shared" si="33"/>
        <v>61.79</v>
      </c>
      <c r="O288" s="19"/>
      <c r="P288" s="27">
        <f t="shared" si="34"/>
        <v>1</v>
      </c>
      <c r="Q288" s="33">
        <f t="shared" si="35"/>
        <v>0</v>
      </c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39" customHeight="1" thickBot="1" x14ac:dyDescent="0.3">
      <c r="A289" s="6"/>
      <c r="B289" s="56">
        <v>13</v>
      </c>
      <c r="C289" s="52" t="s">
        <v>309</v>
      </c>
      <c r="D289" s="57" t="s">
        <v>17</v>
      </c>
      <c r="E289" s="58">
        <v>61.79</v>
      </c>
      <c r="F289" s="65">
        <v>1</v>
      </c>
      <c r="G289" s="66">
        <f t="shared" si="36"/>
        <v>61.79</v>
      </c>
      <c r="H289" s="1"/>
      <c r="I289" s="15">
        <f t="shared" si="31"/>
        <v>13</v>
      </c>
      <c r="J289" s="32" t="str">
        <f t="shared" si="18"/>
        <v>Маркер-краска цвет белый; ширина линии 4мм; наполнение: нитрокраска; быстро засыхает и не смывается</v>
      </c>
      <c r="K289" s="98"/>
      <c r="L289" s="96"/>
      <c r="M289" s="41" t="str">
        <f t="shared" si="32"/>
        <v>шт</v>
      </c>
      <c r="N289" s="28">
        <f t="shared" si="33"/>
        <v>61.79</v>
      </c>
      <c r="O289" s="19"/>
      <c r="P289" s="27">
        <f t="shared" si="34"/>
        <v>1</v>
      </c>
      <c r="Q289" s="33">
        <f t="shared" si="35"/>
        <v>0</v>
      </c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39" customHeight="1" thickBot="1" x14ac:dyDescent="0.3">
      <c r="A290" s="6"/>
      <c r="B290" s="60">
        <v>14</v>
      </c>
      <c r="C290" s="52" t="s">
        <v>310</v>
      </c>
      <c r="D290" s="57" t="s">
        <v>17</v>
      </c>
      <c r="E290" s="58">
        <v>7.53</v>
      </c>
      <c r="F290" s="67">
        <v>1</v>
      </c>
      <c r="G290" s="66">
        <f t="shared" si="36"/>
        <v>7.53</v>
      </c>
      <c r="H290" s="1"/>
      <c r="I290" s="15">
        <f t="shared" si="31"/>
        <v>14</v>
      </c>
      <c r="J290" s="32" t="str">
        <f t="shared" si="18"/>
        <v>Папка-скоросшиватель  формат А4; материал: мелованный картон; плотность не менее 380г/м2; цвет: белый; металлический механизм сшивания; длина усиков: 45-50мм</v>
      </c>
      <c r="K290" s="98"/>
      <c r="L290" s="96"/>
      <c r="M290" s="41" t="str">
        <f t="shared" si="32"/>
        <v>шт</v>
      </c>
      <c r="N290" s="28">
        <f t="shared" si="33"/>
        <v>7.53</v>
      </c>
      <c r="O290" s="19"/>
      <c r="P290" s="27">
        <f t="shared" si="34"/>
        <v>1</v>
      </c>
      <c r="Q290" s="33">
        <f t="shared" si="35"/>
        <v>0</v>
      </c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39" customHeight="1" thickBot="1" x14ac:dyDescent="0.3">
      <c r="A291" s="6"/>
      <c r="B291" s="56">
        <v>15</v>
      </c>
      <c r="C291" s="52" t="s">
        <v>311</v>
      </c>
      <c r="D291" s="57" t="s">
        <v>17</v>
      </c>
      <c r="E291" s="58">
        <v>8.08</v>
      </c>
      <c r="F291" s="67">
        <v>1</v>
      </c>
      <c r="G291" s="66">
        <f t="shared" si="36"/>
        <v>8.08</v>
      </c>
      <c r="H291" s="1"/>
      <c r="I291" s="15">
        <f t="shared" si="31"/>
        <v>15</v>
      </c>
      <c r="J291" s="32" t="str">
        <f t="shared" si="18"/>
        <v>Папка картонная на завязках  формат А4; цвет: белая; материал: картон мелованный; плотность картона 360-380г/м2; с завязками</v>
      </c>
      <c r="K291" s="98"/>
      <c r="L291" s="96"/>
      <c r="M291" s="41" t="str">
        <f t="shared" si="32"/>
        <v>шт</v>
      </c>
      <c r="N291" s="28">
        <f t="shared" si="33"/>
        <v>8.08</v>
      </c>
      <c r="O291" s="19"/>
      <c r="P291" s="27">
        <f t="shared" si="34"/>
        <v>1</v>
      </c>
      <c r="Q291" s="33">
        <f t="shared" si="35"/>
        <v>0</v>
      </c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39" customHeight="1" thickBot="1" x14ac:dyDescent="0.3">
      <c r="A292" s="6"/>
      <c r="B292" s="60">
        <v>16</v>
      </c>
      <c r="C292" s="52" t="s">
        <v>312</v>
      </c>
      <c r="D292" s="57" t="s">
        <v>17</v>
      </c>
      <c r="E292" s="58">
        <v>3.96</v>
      </c>
      <c r="F292" s="65">
        <v>1</v>
      </c>
      <c r="G292" s="66">
        <f t="shared" si="36"/>
        <v>3.96</v>
      </c>
      <c r="H292" s="1"/>
      <c r="I292" s="15">
        <f t="shared" si="31"/>
        <v>16</v>
      </c>
      <c r="J292" s="32" t="str">
        <f t="shared" si="18"/>
        <v>Папка-уголок  формат А4; материал: жесткая полипропиленовая пленка; толщина пленки не менее 180мкм</v>
      </c>
      <c r="K292" s="98"/>
      <c r="L292" s="96"/>
      <c r="M292" s="41" t="str">
        <f t="shared" si="32"/>
        <v>шт</v>
      </c>
      <c r="N292" s="28">
        <f t="shared" si="33"/>
        <v>3.96</v>
      </c>
      <c r="O292" s="19"/>
      <c r="P292" s="27">
        <f t="shared" si="34"/>
        <v>1</v>
      </c>
      <c r="Q292" s="33">
        <f t="shared" si="35"/>
        <v>0</v>
      </c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39" customHeight="1" thickBot="1" x14ac:dyDescent="0.3">
      <c r="A293" s="6"/>
      <c r="B293" s="56">
        <v>17</v>
      </c>
      <c r="C293" s="52" t="s">
        <v>313</v>
      </c>
      <c r="D293" s="57" t="s">
        <v>207</v>
      </c>
      <c r="E293" s="58">
        <v>189.14</v>
      </c>
      <c r="F293" s="67">
        <v>1</v>
      </c>
      <c r="G293" s="66">
        <f t="shared" si="36"/>
        <v>189.14</v>
      </c>
      <c r="H293" s="1"/>
      <c r="I293" s="15">
        <f t="shared" si="31"/>
        <v>17</v>
      </c>
      <c r="J293" s="32" t="str">
        <f t="shared" si="18"/>
        <v>Мультифора Лист-вкладыш с универсальной перфорацией; формат А4; материал: полипропилен; толщина: 70мкм; цвет: прозрачный. Упак/100шт</v>
      </c>
      <c r="K293" s="98"/>
      <c r="L293" s="96"/>
      <c r="M293" s="41" t="str">
        <f t="shared" si="32"/>
        <v>упак</v>
      </c>
      <c r="N293" s="28">
        <f t="shared" si="33"/>
        <v>189.14</v>
      </c>
      <c r="O293" s="19"/>
      <c r="P293" s="27">
        <f t="shared" si="34"/>
        <v>1</v>
      </c>
      <c r="Q293" s="33">
        <f t="shared" si="35"/>
        <v>0</v>
      </c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39" customHeight="1" thickBot="1" x14ac:dyDescent="0.3">
      <c r="A294" s="6"/>
      <c r="B294" s="60">
        <v>18</v>
      </c>
      <c r="C294" s="52" t="s">
        <v>314</v>
      </c>
      <c r="D294" s="57" t="s">
        <v>17</v>
      </c>
      <c r="E294" s="58">
        <v>7.28</v>
      </c>
      <c r="F294" s="67">
        <v>1</v>
      </c>
      <c r="G294" s="66">
        <f t="shared" si="36"/>
        <v>7.28</v>
      </c>
      <c r="H294" s="1"/>
      <c r="I294" s="15">
        <f t="shared" si="31"/>
        <v>18</v>
      </c>
      <c r="J294" s="32" t="str">
        <f t="shared" si="18"/>
        <v>Папка-конверт на кнопке формат А4; на кнопке; материал: прозрачный полипропилен; толщина 180мкм</v>
      </c>
      <c r="K294" s="98"/>
      <c r="L294" s="96"/>
      <c r="M294" s="41" t="str">
        <f t="shared" si="32"/>
        <v>шт</v>
      </c>
      <c r="N294" s="28">
        <f t="shared" si="33"/>
        <v>7.28</v>
      </c>
      <c r="O294" s="19"/>
      <c r="P294" s="27">
        <f t="shared" si="34"/>
        <v>1</v>
      </c>
      <c r="Q294" s="33">
        <f t="shared" si="35"/>
        <v>0</v>
      </c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52.5" customHeight="1" thickBot="1" x14ac:dyDescent="0.3">
      <c r="A295" s="6"/>
      <c r="B295" s="56">
        <v>19</v>
      </c>
      <c r="C295" s="52" t="s">
        <v>315</v>
      </c>
      <c r="D295" s="57" t="s">
        <v>17</v>
      </c>
      <c r="E295" s="58">
        <v>35.979999999999997</v>
      </c>
      <c r="F295" s="65">
        <v>1</v>
      </c>
      <c r="G295" s="66">
        <f t="shared" si="36"/>
        <v>35.979999999999997</v>
      </c>
      <c r="H295" s="1"/>
      <c r="I295" s="15">
        <f t="shared" si="31"/>
        <v>19</v>
      </c>
      <c r="J295" s="32" t="str">
        <f t="shared" si="18"/>
        <v>Папка для бумаг  пластиковая   формат А4; механизм: 2 кольца; материал: плотный пластик толщиной 0,7-0,8мм; ширина корешка 40мм; сменная этикетка для маркировки на корешке; дополнительный внутренний карман</v>
      </c>
      <c r="K295" s="98"/>
      <c r="L295" s="96"/>
      <c r="M295" s="41" t="str">
        <f t="shared" si="32"/>
        <v>шт</v>
      </c>
      <c r="N295" s="28">
        <f t="shared" si="33"/>
        <v>35.979999999999997</v>
      </c>
      <c r="O295" s="19"/>
      <c r="P295" s="27">
        <f t="shared" si="34"/>
        <v>1</v>
      </c>
      <c r="Q295" s="33">
        <f t="shared" si="35"/>
        <v>0</v>
      </c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81.75" customHeight="1" thickBot="1" x14ac:dyDescent="0.3">
      <c r="A296" s="6"/>
      <c r="B296" s="60">
        <v>20</v>
      </c>
      <c r="C296" s="52" t="s">
        <v>316</v>
      </c>
      <c r="D296" s="57" t="s">
        <v>17</v>
      </c>
      <c r="E296" s="58">
        <v>70.069999999999993</v>
      </c>
      <c r="F296" s="67">
        <v>1</v>
      </c>
      <c r="G296" s="66">
        <f t="shared" si="36"/>
        <v>70.069999999999993</v>
      </c>
      <c r="H296" s="1"/>
      <c r="I296" s="15">
        <f t="shared" si="31"/>
        <v>20</v>
      </c>
      <c r="J296" s="32" t="str">
        <f t="shared" si="18"/>
        <v>Папка-регистратор формат А4; ширина корешка 70мм; обложка из жесткого износостойкого картона с односторонним покрытием из бумвинила; механизм арочный; по нижнему краю папка окантовка металлическим уголком; на корешке – пластиковый карман со сменной этикеткой для маркировки; на торце папки отверстие для удобного снятия папки с полки</v>
      </c>
      <c r="K296" s="98"/>
      <c r="L296" s="96"/>
      <c r="M296" s="41" t="str">
        <f t="shared" si="32"/>
        <v>шт</v>
      </c>
      <c r="N296" s="28">
        <f t="shared" si="33"/>
        <v>70.069999999999993</v>
      </c>
      <c r="O296" s="19"/>
      <c r="P296" s="27">
        <f t="shared" si="34"/>
        <v>1</v>
      </c>
      <c r="Q296" s="33">
        <f t="shared" si="35"/>
        <v>0</v>
      </c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39" customHeight="1" thickBot="1" x14ac:dyDescent="0.3">
      <c r="A297" s="6"/>
      <c r="B297" s="56">
        <v>21</v>
      </c>
      <c r="C297" s="52" t="s">
        <v>317</v>
      </c>
      <c r="D297" s="57" t="s">
        <v>17</v>
      </c>
      <c r="E297" s="58">
        <v>9.9</v>
      </c>
      <c r="F297" s="67">
        <v>1</v>
      </c>
      <c r="G297" s="66">
        <f t="shared" si="36"/>
        <v>9.9</v>
      </c>
      <c r="H297" s="1"/>
      <c r="I297" s="15">
        <f t="shared" si="31"/>
        <v>21</v>
      </c>
      <c r="J297" s="32" t="str">
        <f t="shared" si="18"/>
        <v>Ручка гелевая синяя цвет- синий; корпус: непрозрачный бархатистый пластик; с колпачком и клипом; диаметр пишущего узла 0,5мм; цвет корпуса соответствует цвету чернил</v>
      </c>
      <c r="K297" s="98"/>
      <c r="L297" s="96"/>
      <c r="M297" s="41" t="str">
        <f t="shared" si="32"/>
        <v>шт</v>
      </c>
      <c r="N297" s="28">
        <f t="shared" si="33"/>
        <v>9.9</v>
      </c>
      <c r="O297" s="19"/>
      <c r="P297" s="27">
        <f t="shared" si="34"/>
        <v>1</v>
      </c>
      <c r="Q297" s="33">
        <f t="shared" si="35"/>
        <v>0</v>
      </c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39" customHeight="1" thickBot="1" x14ac:dyDescent="0.3">
      <c r="A298" s="6"/>
      <c r="B298" s="60">
        <v>22</v>
      </c>
      <c r="C298" s="52" t="s">
        <v>318</v>
      </c>
      <c r="D298" s="57" t="s">
        <v>17</v>
      </c>
      <c r="E298" s="58">
        <v>9.9</v>
      </c>
      <c r="F298" s="65">
        <v>1</v>
      </c>
      <c r="G298" s="66">
        <f t="shared" si="36"/>
        <v>9.9</v>
      </c>
      <c r="H298" s="1"/>
      <c r="I298" s="15">
        <f t="shared" si="31"/>
        <v>22</v>
      </c>
      <c r="J298" s="32" t="str">
        <f t="shared" si="18"/>
        <v>Ручка гелевая черная  цвет- черный; корпус: непрозрачный бархатистый пластик; с колпачком и клипом; диаметр пишущего узла 0,5мм; цвет корпуса соответствует цвету чернил</v>
      </c>
      <c r="K298" s="98"/>
      <c r="L298" s="96"/>
      <c r="M298" s="41" t="str">
        <f t="shared" si="32"/>
        <v>шт</v>
      </c>
      <c r="N298" s="28">
        <f t="shared" si="33"/>
        <v>9.9</v>
      </c>
      <c r="O298" s="19"/>
      <c r="P298" s="27">
        <f t="shared" si="34"/>
        <v>1</v>
      </c>
      <c r="Q298" s="33">
        <f t="shared" si="35"/>
        <v>0</v>
      </c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53.25" customHeight="1" thickBot="1" x14ac:dyDescent="0.3">
      <c r="A299" s="6"/>
      <c r="B299" s="56">
        <v>23</v>
      </c>
      <c r="C299" s="52" t="s">
        <v>294</v>
      </c>
      <c r="D299" s="57" t="s">
        <v>17</v>
      </c>
      <c r="E299" s="58">
        <v>13.29</v>
      </c>
      <c r="F299" s="67">
        <v>1</v>
      </c>
      <c r="G299" s="66">
        <f t="shared" si="36"/>
        <v>13.29</v>
      </c>
      <c r="H299" s="1"/>
      <c r="I299" s="15">
        <f t="shared" si="31"/>
        <v>23</v>
      </c>
      <c r="J299" s="32" t="str">
        <f t="shared" si="18"/>
        <v xml:space="preserve">Ручка шариковая  MS GOLD или аналог                                                             цвет- синий; корпус: прозрачный шестигранной формы с резиновым упором и металлическим наконечником; прозрачный колпачок с клипом; диаметр пишущего узла 0,5мм </v>
      </c>
      <c r="K299" s="98"/>
      <c r="L299" s="96"/>
      <c r="M299" s="41" t="str">
        <f t="shared" si="32"/>
        <v>шт</v>
      </c>
      <c r="N299" s="28">
        <f t="shared" si="33"/>
        <v>13.29</v>
      </c>
      <c r="O299" s="19"/>
      <c r="P299" s="27">
        <f t="shared" si="34"/>
        <v>1</v>
      </c>
      <c r="Q299" s="33">
        <f t="shared" si="35"/>
        <v>0</v>
      </c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45" customHeight="1" thickBot="1" x14ac:dyDescent="0.3">
      <c r="A300" s="6"/>
      <c r="B300" s="60">
        <v>24</v>
      </c>
      <c r="C300" s="52" t="s">
        <v>295</v>
      </c>
      <c r="D300" s="57" t="s">
        <v>17</v>
      </c>
      <c r="E300" s="58">
        <v>9.9</v>
      </c>
      <c r="F300" s="67">
        <v>1</v>
      </c>
      <c r="G300" s="66">
        <f t="shared" si="36"/>
        <v>9.9</v>
      </c>
      <c r="H300" s="1"/>
      <c r="I300" s="15">
        <f t="shared" si="31"/>
        <v>24</v>
      </c>
      <c r="J300" s="32" t="str">
        <f t="shared" si="18"/>
        <v xml:space="preserve">Ручка шариковая  MS GOLD или аналог                                                           цвет- черный; корпус: прозрачный шестигранной формы с резиновым упором и металлическим наконечником; прозрачный колпачок с клипом, диаметр пишущего узла 0,5мм </v>
      </c>
      <c r="K300" s="98"/>
      <c r="L300" s="96"/>
      <c r="M300" s="41" t="str">
        <f t="shared" si="32"/>
        <v>шт</v>
      </c>
      <c r="N300" s="28">
        <f t="shared" si="33"/>
        <v>9.9</v>
      </c>
      <c r="O300" s="19"/>
      <c r="P300" s="27">
        <f t="shared" si="34"/>
        <v>1</v>
      </c>
      <c r="Q300" s="33">
        <f t="shared" si="35"/>
        <v>0</v>
      </c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39" customHeight="1" thickBot="1" x14ac:dyDescent="0.3">
      <c r="A301" s="6"/>
      <c r="B301" s="56">
        <v>25</v>
      </c>
      <c r="C301" s="52" t="s">
        <v>319</v>
      </c>
      <c r="D301" s="57" t="s">
        <v>17</v>
      </c>
      <c r="E301" s="58">
        <v>13.29</v>
      </c>
      <c r="F301" s="65">
        <v>1</v>
      </c>
      <c r="G301" s="66">
        <f t="shared" si="36"/>
        <v>13.29</v>
      </c>
      <c r="H301" s="1"/>
      <c r="I301" s="15">
        <f t="shared" si="31"/>
        <v>25</v>
      </c>
      <c r="J301" s="32" t="str">
        <f t="shared" si="18"/>
        <v>Ручка шариковая цвет- красный; корпус: непрозрачный  пластик; с колпачком и клипом; диамер пишущего узла 0,5мм; цвет корпуса соответствует цвету чернил</v>
      </c>
      <c r="K301" s="98"/>
      <c r="L301" s="96"/>
      <c r="M301" s="41" t="str">
        <f t="shared" si="32"/>
        <v>шт</v>
      </c>
      <c r="N301" s="28">
        <f t="shared" si="33"/>
        <v>13.29</v>
      </c>
      <c r="O301" s="19"/>
      <c r="P301" s="27">
        <f t="shared" si="34"/>
        <v>1</v>
      </c>
      <c r="Q301" s="33">
        <f t="shared" si="35"/>
        <v>0</v>
      </c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39" customHeight="1" thickBot="1" x14ac:dyDescent="0.3">
      <c r="A302" s="6"/>
      <c r="B302" s="60">
        <v>26</v>
      </c>
      <c r="C302" s="52" t="s">
        <v>320</v>
      </c>
      <c r="D302" s="57" t="s">
        <v>17</v>
      </c>
      <c r="E302" s="58">
        <v>16.38</v>
      </c>
      <c r="F302" s="67">
        <v>1</v>
      </c>
      <c r="G302" s="66">
        <f t="shared" si="36"/>
        <v>16.38</v>
      </c>
      <c r="H302" s="1"/>
      <c r="I302" s="15">
        <f t="shared" si="31"/>
        <v>26</v>
      </c>
      <c r="J302" s="32" t="str">
        <f t="shared" si="18"/>
        <v>Скобы  для степлера скобы № 10 оцинкованные; в картонной коробке/1000шт</v>
      </c>
      <c r="K302" s="98"/>
      <c r="L302" s="96"/>
      <c r="M302" s="41" t="str">
        <f t="shared" si="32"/>
        <v>шт</v>
      </c>
      <c r="N302" s="28">
        <f t="shared" si="33"/>
        <v>16.38</v>
      </c>
      <c r="O302" s="19"/>
      <c r="P302" s="27">
        <f t="shared" si="34"/>
        <v>1</v>
      </c>
      <c r="Q302" s="33">
        <f t="shared" si="35"/>
        <v>0</v>
      </c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39" customHeight="1" thickBot="1" x14ac:dyDescent="0.3">
      <c r="A303" s="6"/>
      <c r="B303" s="56">
        <v>27</v>
      </c>
      <c r="C303" s="68" t="s">
        <v>321</v>
      </c>
      <c r="D303" s="57" t="s">
        <v>17</v>
      </c>
      <c r="E303" s="61">
        <v>5.01</v>
      </c>
      <c r="F303" s="67">
        <v>1</v>
      </c>
      <c r="G303" s="66">
        <f t="shared" si="36"/>
        <v>5.01</v>
      </c>
      <c r="H303" s="1"/>
      <c r="I303" s="15">
        <f t="shared" si="31"/>
        <v>27</v>
      </c>
      <c r="J303" s="32" t="str">
        <f t="shared" si="18"/>
        <v>Скобы  для степлера скобы № 24/6 оцинкованные; в картонной коробке/1000шт</v>
      </c>
      <c r="K303" s="98"/>
      <c r="L303" s="96"/>
      <c r="M303" s="41" t="str">
        <f t="shared" si="32"/>
        <v>шт</v>
      </c>
      <c r="N303" s="28">
        <f t="shared" si="33"/>
        <v>5.01</v>
      </c>
      <c r="O303" s="19"/>
      <c r="P303" s="27">
        <f t="shared" si="34"/>
        <v>1</v>
      </c>
      <c r="Q303" s="33">
        <f t="shared" si="35"/>
        <v>0</v>
      </c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39" customHeight="1" thickBot="1" x14ac:dyDescent="0.3">
      <c r="A304" s="6"/>
      <c r="B304" s="60">
        <v>28</v>
      </c>
      <c r="C304" s="68" t="s">
        <v>322</v>
      </c>
      <c r="D304" s="57" t="s">
        <v>17</v>
      </c>
      <c r="E304" s="61">
        <v>22.81</v>
      </c>
      <c r="F304" s="65">
        <v>1</v>
      </c>
      <c r="G304" s="66">
        <f t="shared" si="36"/>
        <v>22.81</v>
      </c>
      <c r="H304" s="1"/>
      <c r="I304" s="15">
        <f t="shared" si="31"/>
        <v>28</v>
      </c>
      <c r="J304" s="32" t="str">
        <f t="shared" si="18"/>
        <v>Скотч прозрачный клейкая лента прозрачная; ширина 50мм; длина намотки 66м</v>
      </c>
      <c r="K304" s="98"/>
      <c r="L304" s="96"/>
      <c r="M304" s="41" t="str">
        <f t="shared" si="32"/>
        <v>шт</v>
      </c>
      <c r="N304" s="28">
        <f t="shared" si="33"/>
        <v>22.81</v>
      </c>
      <c r="O304" s="19"/>
      <c r="P304" s="27">
        <f t="shared" si="34"/>
        <v>1</v>
      </c>
      <c r="Q304" s="33">
        <f t="shared" si="35"/>
        <v>0</v>
      </c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39" customHeight="1" thickBot="1" x14ac:dyDescent="0.3">
      <c r="A305" s="6"/>
      <c r="B305" s="56">
        <v>29</v>
      </c>
      <c r="C305" s="68" t="s">
        <v>296</v>
      </c>
      <c r="D305" s="57" t="s">
        <v>207</v>
      </c>
      <c r="E305" s="61">
        <v>23.03</v>
      </c>
      <c r="F305" s="67">
        <v>1</v>
      </c>
      <c r="G305" s="66">
        <f t="shared" si="36"/>
        <v>23.03</v>
      </c>
      <c r="H305" s="1"/>
      <c r="I305" s="15">
        <f t="shared" si="31"/>
        <v>29</v>
      </c>
      <c r="J305" s="32" t="str">
        <f t="shared" si="18"/>
        <v>Скрепки канцелярские 100 шт. в пачке                                                              длина 28мм; никелированные; стандартной овальной и треугольной формы; упаковка/100шт</v>
      </c>
      <c r="K305" s="98"/>
      <c r="L305" s="96"/>
      <c r="M305" s="41" t="str">
        <f t="shared" si="32"/>
        <v>упак</v>
      </c>
      <c r="N305" s="28">
        <f t="shared" si="33"/>
        <v>23.03</v>
      </c>
      <c r="O305" s="19"/>
      <c r="P305" s="27">
        <f t="shared" si="34"/>
        <v>1</v>
      </c>
      <c r="Q305" s="33">
        <f t="shared" si="35"/>
        <v>0</v>
      </c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39" customHeight="1" thickBot="1" x14ac:dyDescent="0.3">
      <c r="A306" s="6"/>
      <c r="B306" s="60">
        <v>30</v>
      </c>
      <c r="C306" s="68" t="s">
        <v>200</v>
      </c>
      <c r="D306" s="57" t="s">
        <v>17</v>
      </c>
      <c r="E306" s="61">
        <v>41.18</v>
      </c>
      <c r="F306" s="67">
        <v>1</v>
      </c>
      <c r="G306" s="66">
        <f t="shared" si="36"/>
        <v>41.18</v>
      </c>
      <c r="H306" s="1"/>
      <c r="I306" s="15">
        <f t="shared" si="31"/>
        <v>30</v>
      </c>
      <c r="J306" s="32" t="str">
        <f t="shared" si="18"/>
        <v>Тетрадь формат А4; 96 листов; клетка; крепление: спираль; обложка: ламинированный картон; бумага офсетная</v>
      </c>
      <c r="K306" s="98"/>
      <c r="L306" s="96"/>
      <c r="M306" s="41" t="str">
        <f t="shared" si="32"/>
        <v>шт</v>
      </c>
      <c r="N306" s="28">
        <f t="shared" si="33"/>
        <v>41.18</v>
      </c>
      <c r="O306" s="19"/>
      <c r="P306" s="27">
        <f t="shared" si="34"/>
        <v>1</v>
      </c>
      <c r="Q306" s="33">
        <f t="shared" si="35"/>
        <v>0</v>
      </c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39" customHeight="1" thickBot="1" x14ac:dyDescent="0.3">
      <c r="A307" s="6"/>
      <c r="B307" s="56">
        <v>31</v>
      </c>
      <c r="C307" s="68" t="s">
        <v>323</v>
      </c>
      <c r="D307" s="57" t="s">
        <v>17</v>
      </c>
      <c r="E307" s="61">
        <v>78.38</v>
      </c>
      <c r="F307" s="65">
        <v>1</v>
      </c>
      <c r="G307" s="66">
        <f t="shared" si="36"/>
        <v>78.38</v>
      </c>
      <c r="H307" s="1"/>
      <c r="I307" s="15">
        <f t="shared" si="31"/>
        <v>31</v>
      </c>
      <c r="J307" s="32" t="str">
        <f t="shared" si="18"/>
        <v>Тетрадь  формат А5; 96 листов; клетка; крепление: спираль; обложка: ламинированный картон; бумага офсетная</v>
      </c>
      <c r="K307" s="98"/>
      <c r="L307" s="96"/>
      <c r="M307" s="41" t="str">
        <f t="shared" si="32"/>
        <v>шт</v>
      </c>
      <c r="N307" s="28">
        <f t="shared" si="33"/>
        <v>78.38</v>
      </c>
      <c r="O307" s="19"/>
      <c r="P307" s="27">
        <f t="shared" si="34"/>
        <v>1</v>
      </c>
      <c r="Q307" s="33">
        <f t="shared" si="35"/>
        <v>0</v>
      </c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60" customHeight="1" thickBot="1" x14ac:dyDescent="0.3">
      <c r="A308" s="6"/>
      <c r="B308" s="60">
        <v>32</v>
      </c>
      <c r="C308" s="68" t="s">
        <v>324</v>
      </c>
      <c r="D308" s="57" t="s">
        <v>17</v>
      </c>
      <c r="E308" s="61">
        <v>4.83</v>
      </c>
      <c r="F308" s="67">
        <v>1</v>
      </c>
      <c r="G308" s="66">
        <f t="shared" si="36"/>
        <v>4.83</v>
      </c>
      <c r="H308" s="1"/>
      <c r="I308" s="15">
        <f t="shared" si="31"/>
        <v>32</v>
      </c>
      <c r="J308" s="32" t="str">
        <f t="shared" si="18"/>
        <v>Текстовыделитель  цвет-желтый; с флуоресцентными чернилами на водной основе; толщина линии 4-5мм; удобный клип; цвет колпачка и торцевого элемента соответствует цвету чернил</v>
      </c>
      <c r="K308" s="98"/>
      <c r="L308" s="96"/>
      <c r="M308" s="41" t="str">
        <f t="shared" si="32"/>
        <v>шт</v>
      </c>
      <c r="N308" s="28">
        <f t="shared" si="33"/>
        <v>4.83</v>
      </c>
      <c r="O308" s="19"/>
      <c r="P308" s="27">
        <f t="shared" si="34"/>
        <v>1</v>
      </c>
      <c r="Q308" s="33">
        <f t="shared" si="35"/>
        <v>0</v>
      </c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39" customHeight="1" thickBot="1" x14ac:dyDescent="0.3">
      <c r="A309" s="6"/>
      <c r="B309" s="56">
        <v>33</v>
      </c>
      <c r="C309" s="62" t="s">
        <v>325</v>
      </c>
      <c r="D309" s="57" t="s">
        <v>17</v>
      </c>
      <c r="E309" s="61">
        <v>10.55</v>
      </c>
      <c r="F309" s="67">
        <v>1</v>
      </c>
      <c r="G309" s="66">
        <f t="shared" si="36"/>
        <v>10.55</v>
      </c>
      <c r="H309" s="1"/>
      <c r="I309" s="15">
        <f t="shared" si="31"/>
        <v>33</v>
      </c>
      <c r="J309" s="32" t="str">
        <f t="shared" si="18"/>
        <v>линейка канцелярская размер 30см, материал-пластик, цвет: прозрачный/непрозрачный, ровная меллиметровая шкала</v>
      </c>
      <c r="K309" s="98"/>
      <c r="L309" s="96"/>
      <c r="M309" s="41" t="str">
        <f t="shared" si="32"/>
        <v>шт</v>
      </c>
      <c r="N309" s="28">
        <f t="shared" si="33"/>
        <v>10.55</v>
      </c>
      <c r="O309" s="19"/>
      <c r="P309" s="27">
        <f t="shared" si="34"/>
        <v>1</v>
      </c>
      <c r="Q309" s="33">
        <f t="shared" si="35"/>
        <v>0</v>
      </c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39" customHeight="1" thickBot="1" x14ac:dyDescent="0.3">
      <c r="A310" s="6"/>
      <c r="B310" s="60">
        <v>34</v>
      </c>
      <c r="C310" s="69" t="s">
        <v>326</v>
      </c>
      <c r="D310" s="57" t="s">
        <v>17</v>
      </c>
      <c r="E310" s="61">
        <v>10.5</v>
      </c>
      <c r="F310" s="65">
        <v>1</v>
      </c>
      <c r="G310" s="66">
        <f t="shared" si="36"/>
        <v>10.5</v>
      </c>
      <c r="H310" s="1"/>
      <c r="I310" s="15">
        <f t="shared" si="31"/>
        <v>34</v>
      </c>
      <c r="J310" s="32" t="str">
        <f t="shared" si="18"/>
        <v>Нож канцелярский,  малый ширина лезвия 9мм: корпус: пластик; автоматическая фиксация лезвия auto-lock; съемная деталь с прорезью для безопасного отламывания затупившейся части;</v>
      </c>
      <c r="K310" s="98"/>
      <c r="L310" s="96"/>
      <c r="M310" s="41" t="str">
        <f t="shared" si="32"/>
        <v>шт</v>
      </c>
      <c r="N310" s="28">
        <f t="shared" si="33"/>
        <v>10.5</v>
      </c>
      <c r="O310" s="19"/>
      <c r="P310" s="27">
        <f t="shared" si="34"/>
        <v>1</v>
      </c>
      <c r="Q310" s="33">
        <f t="shared" si="35"/>
        <v>0</v>
      </c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39" customHeight="1" thickBot="1" x14ac:dyDescent="0.3">
      <c r="A311" s="6"/>
      <c r="B311" s="56">
        <v>35</v>
      </c>
      <c r="C311" s="70" t="s">
        <v>327</v>
      </c>
      <c r="D311" s="57" t="s">
        <v>17</v>
      </c>
      <c r="E311" s="64">
        <v>36.880000000000003</v>
      </c>
      <c r="F311" s="71">
        <v>1</v>
      </c>
      <c r="G311" s="66">
        <f t="shared" si="36"/>
        <v>36.880000000000003</v>
      </c>
      <c r="H311" s="1"/>
      <c r="I311" s="15">
        <f t="shared" si="31"/>
        <v>35</v>
      </c>
      <c r="J311" s="32" t="str">
        <f t="shared" si="18"/>
        <v>Ножницы, 21 см, 15см длина 215-220мм; из нержавеющей стали; ручки пластиковые с резиновыми вставками</v>
      </c>
      <c r="K311" s="98"/>
      <c r="L311" s="96"/>
      <c r="M311" s="41" t="str">
        <f t="shared" si="32"/>
        <v>шт</v>
      </c>
      <c r="N311" s="28">
        <f t="shared" si="33"/>
        <v>36.880000000000003</v>
      </c>
      <c r="O311" s="19"/>
      <c r="P311" s="27">
        <f t="shared" si="34"/>
        <v>1</v>
      </c>
      <c r="Q311" s="33">
        <f t="shared" si="35"/>
        <v>0</v>
      </c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5.75" thickBot="1" x14ac:dyDescent="0.3">
      <c r="A312" s="6"/>
      <c r="B312" s="130" t="s">
        <v>21</v>
      </c>
      <c r="C312" s="131"/>
      <c r="D312" s="131"/>
      <c r="E312" s="131"/>
      <c r="F312" s="132"/>
      <c r="G312" s="20">
        <v>45955</v>
      </c>
      <c r="H312" s="31"/>
      <c r="I312" s="149" t="s">
        <v>21</v>
      </c>
      <c r="J312" s="150"/>
      <c r="K312" s="150"/>
      <c r="L312" s="150"/>
      <c r="M312" s="150"/>
      <c r="N312" s="150"/>
      <c r="O312" s="150"/>
      <c r="P312" s="151"/>
      <c r="Q312" s="29">
        <f>SUM(Q277:Q311)</f>
        <v>0</v>
      </c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x14ac:dyDescent="0.25">
      <c r="A313" s="6"/>
      <c r="B313" s="122" t="s">
        <v>29</v>
      </c>
      <c r="C313" s="123"/>
      <c r="D313" s="123"/>
      <c r="E313" s="123"/>
      <c r="F313" s="123"/>
      <c r="G313" s="123"/>
      <c r="H313" s="123"/>
      <c r="I313" s="123"/>
      <c r="J313" s="123"/>
      <c r="K313" s="123"/>
      <c r="L313" s="123"/>
      <c r="M313" s="123"/>
      <c r="N313" s="123"/>
      <c r="O313" s="123"/>
      <c r="P313" s="123"/>
      <c r="Q313" s="124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36.75" customHeight="1" thickBot="1" x14ac:dyDescent="0.3">
      <c r="A314" s="6"/>
      <c r="B314" s="22">
        <v>1</v>
      </c>
      <c r="C314" s="63" t="s">
        <v>375</v>
      </c>
      <c r="D314" s="57" t="s">
        <v>17</v>
      </c>
      <c r="E314" s="61">
        <v>9.19</v>
      </c>
      <c r="F314" s="59">
        <v>1</v>
      </c>
      <c r="G314" s="55">
        <f>E314*F314</f>
        <v>9.19</v>
      </c>
      <c r="H314" s="1"/>
      <c r="I314" s="25">
        <v>1</v>
      </c>
      <c r="J314" s="95" t="str">
        <f t="shared" si="18"/>
        <v>Антистеплер  металлический корпус с пластиковым держателем</v>
      </c>
      <c r="K314" s="96"/>
      <c r="L314" s="96"/>
      <c r="M314" s="41" t="str">
        <f t="shared" si="32"/>
        <v>шт</v>
      </c>
      <c r="N314" s="40">
        <f t="shared" si="33"/>
        <v>9.19</v>
      </c>
      <c r="O314" s="42"/>
      <c r="P314" s="41">
        <f t="shared" si="34"/>
        <v>1</v>
      </c>
      <c r="Q314" s="33">
        <f t="shared" si="35"/>
        <v>0</v>
      </c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36.75" customHeight="1" thickBot="1" x14ac:dyDescent="0.3">
      <c r="A315" s="6"/>
      <c r="B315" s="22">
        <v>2</v>
      </c>
      <c r="C315" s="63" t="s">
        <v>328</v>
      </c>
      <c r="D315" s="57" t="s">
        <v>17</v>
      </c>
      <c r="E315" s="61">
        <v>2.36</v>
      </c>
      <c r="F315" s="59">
        <v>1</v>
      </c>
      <c r="G315" s="55">
        <f t="shared" ref="G315:G378" si="37">E315*F315</f>
        <v>2.36</v>
      </c>
      <c r="H315" s="1"/>
      <c r="I315" s="25">
        <v>2</v>
      </c>
      <c r="J315" s="95" t="str">
        <f t="shared" si="18"/>
        <v>Бейдж  60х90 мм,  корпус  пластиковый с металлическим  держателем</v>
      </c>
      <c r="K315" s="96"/>
      <c r="L315" s="96"/>
      <c r="M315" s="41" t="str">
        <f t="shared" si="32"/>
        <v>шт</v>
      </c>
      <c r="N315" s="40">
        <f t="shared" si="33"/>
        <v>2.36</v>
      </c>
      <c r="O315" s="42"/>
      <c r="P315" s="41">
        <f t="shared" si="34"/>
        <v>1</v>
      </c>
      <c r="Q315" s="33">
        <f t="shared" si="35"/>
        <v>0</v>
      </c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36.75" customHeight="1" thickBot="1" x14ac:dyDescent="0.3">
      <c r="A316" s="6"/>
      <c r="B316" s="22">
        <v>3</v>
      </c>
      <c r="C316" s="63" t="s">
        <v>329</v>
      </c>
      <c r="D316" s="57" t="s">
        <v>17</v>
      </c>
      <c r="E316" s="61">
        <v>50.49</v>
      </c>
      <c r="F316" s="59">
        <v>1</v>
      </c>
      <c r="G316" s="55">
        <f t="shared" si="37"/>
        <v>50.49</v>
      </c>
      <c r="H316" s="1"/>
      <c r="I316" s="25">
        <v>3</v>
      </c>
      <c r="J316" s="95" t="str">
        <f t="shared" si="18"/>
        <v>Блок 90x90 мм; бумага ассорти  - офсет, 80 г/м2; высота блока - 50 мм; непроклеенный в термопленке, запасной</v>
      </c>
      <c r="K316" s="96"/>
      <c r="L316" s="96"/>
      <c r="M316" s="41" t="str">
        <f t="shared" si="32"/>
        <v>шт</v>
      </c>
      <c r="N316" s="40">
        <f t="shared" si="33"/>
        <v>50.49</v>
      </c>
      <c r="O316" s="42"/>
      <c r="P316" s="41">
        <f t="shared" si="34"/>
        <v>1</v>
      </c>
      <c r="Q316" s="33">
        <f t="shared" si="35"/>
        <v>0</v>
      </c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53.25" customHeight="1" thickBot="1" x14ac:dyDescent="0.3">
      <c r="A317" s="6"/>
      <c r="B317" s="22">
        <v>4</v>
      </c>
      <c r="C317" s="63" t="s">
        <v>330</v>
      </c>
      <c r="D317" s="57" t="s">
        <v>17</v>
      </c>
      <c r="E317" s="61">
        <v>31</v>
      </c>
      <c r="F317" s="59">
        <v>1</v>
      </c>
      <c r="G317" s="55">
        <f t="shared" si="37"/>
        <v>31</v>
      </c>
      <c r="H317" s="1"/>
      <c r="I317" s="25">
        <v>4</v>
      </c>
      <c r="J317" s="95" t="str">
        <f t="shared" si="18"/>
        <v>Блокнот формат А5, крепление- на гребне (на пружине), блок- офсетная бумага, клетка, обложка – лакированный картон, подложка из жесткого картона, 80 листов</v>
      </c>
      <c r="K317" s="96"/>
      <c r="L317" s="96"/>
      <c r="M317" s="41" t="str">
        <f t="shared" si="32"/>
        <v>шт</v>
      </c>
      <c r="N317" s="40">
        <f t="shared" si="33"/>
        <v>31</v>
      </c>
      <c r="O317" s="42"/>
      <c r="P317" s="41">
        <f t="shared" si="34"/>
        <v>1</v>
      </c>
      <c r="Q317" s="33">
        <f t="shared" si="35"/>
        <v>0</v>
      </c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36.75" customHeight="1" thickBot="1" x14ac:dyDescent="0.3">
      <c r="A318" s="6"/>
      <c r="B318" s="22">
        <v>5</v>
      </c>
      <c r="C318" s="63" t="s">
        <v>331</v>
      </c>
      <c r="D318" s="57" t="s">
        <v>17</v>
      </c>
      <c r="E318" s="61">
        <v>7.19</v>
      </c>
      <c r="F318" s="59">
        <v>1</v>
      </c>
      <c r="G318" s="55">
        <f t="shared" si="37"/>
        <v>7.19</v>
      </c>
      <c r="H318" s="1"/>
      <c r="I318" s="25">
        <v>5</v>
      </c>
      <c r="J318" s="95" t="str">
        <f t="shared" si="18"/>
        <v>Бумага для записи  с клеевым краем, размер 38х51; блок-100 листов</v>
      </c>
      <c r="K318" s="96"/>
      <c r="L318" s="96"/>
      <c r="M318" s="41" t="str">
        <f t="shared" si="32"/>
        <v>шт</v>
      </c>
      <c r="N318" s="40">
        <f t="shared" si="33"/>
        <v>7.19</v>
      </c>
      <c r="O318" s="42"/>
      <c r="P318" s="41">
        <f t="shared" si="34"/>
        <v>1</v>
      </c>
      <c r="Q318" s="33">
        <f t="shared" si="35"/>
        <v>0</v>
      </c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40.5" customHeight="1" thickBot="1" x14ac:dyDescent="0.3">
      <c r="A319" s="6"/>
      <c r="B319" s="22">
        <v>6</v>
      </c>
      <c r="C319" s="63" t="s">
        <v>332</v>
      </c>
      <c r="D319" s="57" t="s">
        <v>17</v>
      </c>
      <c r="E319" s="61">
        <v>4.83</v>
      </c>
      <c r="F319" s="59">
        <v>1</v>
      </c>
      <c r="G319" s="55">
        <f t="shared" si="37"/>
        <v>4.83</v>
      </c>
      <c r="H319" s="1"/>
      <c r="I319" s="25">
        <v>6</v>
      </c>
      <c r="J319" s="95" t="str">
        <f t="shared" si="18"/>
        <v>Выделитель текста цвет - в ассортименте; с флуоресцентными чернилами на водной основе; толщина линии 4-5мм; удобный клип; цвет колпачка и торцевого элемента соответствует цвету чернил</v>
      </c>
      <c r="K319" s="96"/>
      <c r="L319" s="96"/>
      <c r="M319" s="41" t="str">
        <f t="shared" si="32"/>
        <v>шт</v>
      </c>
      <c r="N319" s="40">
        <f t="shared" si="33"/>
        <v>4.83</v>
      </c>
      <c r="O319" s="42"/>
      <c r="P319" s="41">
        <f t="shared" si="34"/>
        <v>1</v>
      </c>
      <c r="Q319" s="33">
        <f t="shared" si="35"/>
        <v>0</v>
      </c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36.75" customHeight="1" thickBot="1" x14ac:dyDescent="0.3">
      <c r="A320" s="6"/>
      <c r="B320" s="22">
        <v>7</v>
      </c>
      <c r="C320" s="63" t="s">
        <v>333</v>
      </c>
      <c r="D320" s="57" t="s">
        <v>17</v>
      </c>
      <c r="E320" s="61">
        <v>29.31</v>
      </c>
      <c r="F320" s="59">
        <v>1</v>
      </c>
      <c r="G320" s="55">
        <f t="shared" si="37"/>
        <v>29.31</v>
      </c>
      <c r="H320" s="1"/>
      <c r="I320" s="25">
        <v>7</v>
      </c>
      <c r="J320" s="95" t="str">
        <f t="shared" si="18"/>
        <v>Диспенсер для скрепок пластмассовый корпус  с магнитом</v>
      </c>
      <c r="K320" s="96"/>
      <c r="L320" s="96"/>
      <c r="M320" s="41" t="str">
        <f t="shared" si="32"/>
        <v>шт</v>
      </c>
      <c r="N320" s="40">
        <f t="shared" si="33"/>
        <v>29.31</v>
      </c>
      <c r="O320" s="42"/>
      <c r="P320" s="41">
        <f t="shared" si="34"/>
        <v>1</v>
      </c>
      <c r="Q320" s="33">
        <f t="shared" si="35"/>
        <v>0</v>
      </c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36.75" customHeight="1" thickBot="1" x14ac:dyDescent="0.3">
      <c r="A321" s="6"/>
      <c r="B321" s="22">
        <v>8</v>
      </c>
      <c r="C321" s="63" t="s">
        <v>334</v>
      </c>
      <c r="D321" s="57" t="s">
        <v>17</v>
      </c>
      <c r="E321" s="61">
        <v>932.2</v>
      </c>
      <c r="F321" s="59">
        <v>1</v>
      </c>
      <c r="G321" s="55">
        <f t="shared" si="37"/>
        <v>932.2</v>
      </c>
      <c r="H321" s="1"/>
      <c r="I321" s="25">
        <v>8</v>
      </c>
      <c r="J321" s="95" t="str">
        <f t="shared" si="18"/>
        <v>Дырокол 40 л металлический корпус, ограничительная линейка, пробивная способность  40 листов</v>
      </c>
      <c r="K321" s="96"/>
      <c r="L321" s="96"/>
      <c r="M321" s="41" t="str">
        <f t="shared" si="32"/>
        <v>шт</v>
      </c>
      <c r="N321" s="40">
        <f t="shared" si="33"/>
        <v>932.2</v>
      </c>
      <c r="O321" s="42"/>
      <c r="P321" s="41">
        <f t="shared" si="34"/>
        <v>1</v>
      </c>
      <c r="Q321" s="33">
        <f t="shared" si="35"/>
        <v>0</v>
      </c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36.75" customHeight="1" thickBot="1" x14ac:dyDescent="0.3">
      <c r="A322" s="6"/>
      <c r="B322" s="22">
        <v>9</v>
      </c>
      <c r="C322" s="63" t="s">
        <v>335</v>
      </c>
      <c r="D322" s="57" t="s">
        <v>17</v>
      </c>
      <c r="E322" s="61">
        <v>762.71</v>
      </c>
      <c r="F322" s="59">
        <v>1</v>
      </c>
      <c r="G322" s="55">
        <f t="shared" si="37"/>
        <v>762.71</v>
      </c>
      <c r="H322" s="1"/>
      <c r="I322" s="25">
        <v>9</v>
      </c>
      <c r="J322" s="95" t="str">
        <f t="shared" si="18"/>
        <v>Дырокол 20 л  металлический корпус, ограничительная линейка, пробивная способность  20 листов</v>
      </c>
      <c r="K322" s="96"/>
      <c r="L322" s="96"/>
      <c r="M322" s="41" t="str">
        <f t="shared" si="32"/>
        <v>шт</v>
      </c>
      <c r="N322" s="40">
        <f t="shared" si="33"/>
        <v>762.71</v>
      </c>
      <c r="O322" s="42"/>
      <c r="P322" s="41">
        <f t="shared" si="34"/>
        <v>1</v>
      </c>
      <c r="Q322" s="33">
        <f t="shared" si="35"/>
        <v>0</v>
      </c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36.75" customHeight="1" thickBot="1" x14ac:dyDescent="0.3">
      <c r="A323" s="6"/>
      <c r="B323" s="22">
        <v>10</v>
      </c>
      <c r="C323" s="63" t="s">
        <v>336</v>
      </c>
      <c r="D323" s="57" t="s">
        <v>17</v>
      </c>
      <c r="E323" s="61">
        <v>805.08</v>
      </c>
      <c r="F323" s="59">
        <v>1</v>
      </c>
      <c r="G323" s="55">
        <f t="shared" si="37"/>
        <v>805.08</v>
      </c>
      <c r="H323" s="1"/>
      <c r="I323" s="25">
        <v>10</v>
      </c>
      <c r="J323" s="95" t="str">
        <f t="shared" si="18"/>
        <v>Дырокол 30 л  металлический корпус, ограничительная линейка, пробивная способность  30 листов</v>
      </c>
      <c r="K323" s="96"/>
      <c r="L323" s="96"/>
      <c r="M323" s="41" t="str">
        <f t="shared" si="32"/>
        <v>шт</v>
      </c>
      <c r="N323" s="40">
        <f t="shared" si="33"/>
        <v>805.08</v>
      </c>
      <c r="O323" s="42"/>
      <c r="P323" s="41">
        <f t="shared" si="34"/>
        <v>1</v>
      </c>
      <c r="Q323" s="33">
        <f t="shared" si="35"/>
        <v>0</v>
      </c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36.75" customHeight="1" thickBot="1" x14ac:dyDescent="0.3">
      <c r="A324" s="6"/>
      <c r="B324" s="22">
        <v>11</v>
      </c>
      <c r="C324" s="63" t="s">
        <v>376</v>
      </c>
      <c r="D324" s="57" t="s">
        <v>207</v>
      </c>
      <c r="E324" s="61">
        <v>1.69</v>
      </c>
      <c r="F324" s="59">
        <v>1</v>
      </c>
      <c r="G324" s="55">
        <f t="shared" si="37"/>
        <v>1.69</v>
      </c>
      <c r="H324" s="1"/>
      <c r="I324" s="25">
        <v>11</v>
      </c>
      <c r="J324" s="95" t="str">
        <f t="shared" si="18"/>
        <v>Зажим для бумаг, 1,5 см,  размер 1,5см; металлический, цветное покрытие, упаковка/12шт</v>
      </c>
      <c r="K324" s="96"/>
      <c r="L324" s="96"/>
      <c r="M324" s="41" t="str">
        <f t="shared" si="32"/>
        <v>упак</v>
      </c>
      <c r="N324" s="40">
        <f t="shared" si="33"/>
        <v>1.69</v>
      </c>
      <c r="O324" s="42"/>
      <c r="P324" s="41">
        <f t="shared" si="34"/>
        <v>1</v>
      </c>
      <c r="Q324" s="33">
        <f t="shared" si="35"/>
        <v>0</v>
      </c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36.75" customHeight="1" thickBot="1" x14ac:dyDescent="0.3">
      <c r="A325" s="6"/>
      <c r="B325" s="22">
        <v>12</v>
      </c>
      <c r="C325" s="63" t="s">
        <v>337</v>
      </c>
      <c r="D325" s="57" t="s">
        <v>207</v>
      </c>
      <c r="E325" s="61">
        <v>3.16</v>
      </c>
      <c r="F325" s="59">
        <v>1</v>
      </c>
      <c r="G325" s="55">
        <f t="shared" si="37"/>
        <v>3.16</v>
      </c>
      <c r="H325" s="1"/>
      <c r="I325" s="25">
        <v>12</v>
      </c>
      <c r="J325" s="95" t="str">
        <f t="shared" si="18"/>
        <v>Зажим для бумаг, 3,2 см, размер3,2см; металлический, цветное покрытие, упаковка/12шт</v>
      </c>
      <c r="K325" s="96"/>
      <c r="L325" s="96"/>
      <c r="M325" s="41" t="str">
        <f t="shared" si="32"/>
        <v>упак</v>
      </c>
      <c r="N325" s="40">
        <f t="shared" si="33"/>
        <v>3.16</v>
      </c>
      <c r="O325" s="42"/>
      <c r="P325" s="41">
        <f t="shared" si="34"/>
        <v>1</v>
      </c>
      <c r="Q325" s="33">
        <f t="shared" si="35"/>
        <v>0</v>
      </c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36.75" customHeight="1" thickBot="1" x14ac:dyDescent="0.3">
      <c r="A326" s="6"/>
      <c r="B326" s="22">
        <v>13</v>
      </c>
      <c r="C326" s="63" t="s">
        <v>377</v>
      </c>
      <c r="D326" s="57" t="s">
        <v>207</v>
      </c>
      <c r="E326" s="61">
        <v>1.31</v>
      </c>
      <c r="F326" s="59">
        <v>1</v>
      </c>
      <c r="G326" s="55">
        <f t="shared" si="37"/>
        <v>1.31</v>
      </c>
      <c r="H326" s="1"/>
      <c r="I326" s="25">
        <v>13</v>
      </c>
      <c r="J326" s="95" t="str">
        <f t="shared" si="18"/>
        <v>Зажим для бумаг, 1,9 см размер 1,9см; металлический, цветное покрытие, упаковка/12шт</v>
      </c>
      <c r="K326" s="96"/>
      <c r="L326" s="96"/>
      <c r="M326" s="41" t="str">
        <f t="shared" si="32"/>
        <v>упак</v>
      </c>
      <c r="N326" s="40">
        <f t="shared" si="33"/>
        <v>1.31</v>
      </c>
      <c r="O326" s="42"/>
      <c r="P326" s="41">
        <f t="shared" si="34"/>
        <v>1</v>
      </c>
      <c r="Q326" s="33">
        <f t="shared" si="35"/>
        <v>0</v>
      </c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36.75" customHeight="1" thickBot="1" x14ac:dyDescent="0.3">
      <c r="A327" s="6"/>
      <c r="B327" s="22">
        <v>14</v>
      </c>
      <c r="C327" s="63" t="s">
        <v>378</v>
      </c>
      <c r="D327" s="57" t="s">
        <v>207</v>
      </c>
      <c r="E327" s="61">
        <v>10.23</v>
      </c>
      <c r="F327" s="59">
        <v>1</v>
      </c>
      <c r="G327" s="55">
        <f t="shared" si="37"/>
        <v>10.23</v>
      </c>
      <c r="H327" s="1"/>
      <c r="I327" s="25">
        <v>14</v>
      </c>
      <c r="J327" s="95" t="str">
        <f t="shared" si="18"/>
        <v>Зажим для бумаг 5,1 см размер 5,1см; металлический, цветное покрытие, упаковка/12шт</v>
      </c>
      <c r="K327" s="96"/>
      <c r="L327" s="96"/>
      <c r="M327" s="41" t="str">
        <f t="shared" si="32"/>
        <v>упак</v>
      </c>
      <c r="N327" s="40">
        <f t="shared" si="33"/>
        <v>10.23</v>
      </c>
      <c r="O327" s="42"/>
      <c r="P327" s="41">
        <f t="shared" si="34"/>
        <v>1</v>
      </c>
      <c r="Q327" s="33">
        <f t="shared" si="35"/>
        <v>0</v>
      </c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36.75" customHeight="1" thickBot="1" x14ac:dyDescent="0.3">
      <c r="A328" s="6"/>
      <c r="B328" s="22">
        <v>15</v>
      </c>
      <c r="C328" s="63" t="s">
        <v>379</v>
      </c>
      <c r="D328" s="57" t="s">
        <v>207</v>
      </c>
      <c r="E328" s="61">
        <v>2.52</v>
      </c>
      <c r="F328" s="59">
        <v>1</v>
      </c>
      <c r="G328" s="55">
        <f t="shared" si="37"/>
        <v>2.52</v>
      </c>
      <c r="H328" s="1"/>
      <c r="I328" s="25">
        <v>15</v>
      </c>
      <c r="J328" s="95" t="str">
        <f t="shared" si="18"/>
        <v>Зажим для бумаг, 2,5 см  размер 2,5см; металлический, цветное покрытие, упаковка/12шт</v>
      </c>
      <c r="K328" s="96"/>
      <c r="L328" s="96"/>
      <c r="M328" s="41" t="str">
        <f t="shared" si="32"/>
        <v>упак</v>
      </c>
      <c r="N328" s="40">
        <f t="shared" si="33"/>
        <v>2.52</v>
      </c>
      <c r="O328" s="42"/>
      <c r="P328" s="41">
        <f t="shared" si="34"/>
        <v>1</v>
      </c>
      <c r="Q328" s="33">
        <f t="shared" si="35"/>
        <v>0</v>
      </c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36.75" customHeight="1" thickBot="1" x14ac:dyDescent="0.3">
      <c r="A329" s="6"/>
      <c r="B329" s="22">
        <v>16</v>
      </c>
      <c r="C329" s="63" t="s">
        <v>380</v>
      </c>
      <c r="D329" s="57" t="s">
        <v>17</v>
      </c>
      <c r="E329" s="61">
        <v>28.36</v>
      </c>
      <c r="F329" s="59">
        <v>1</v>
      </c>
      <c r="G329" s="55">
        <f t="shared" si="37"/>
        <v>28.36</v>
      </c>
      <c r="H329" s="1"/>
      <c r="I329" s="25">
        <v>16</v>
      </c>
      <c r="J329" s="95" t="str">
        <f t="shared" si="18"/>
        <v>Закладки клейкие пластиковые размер 12х45мм; материал: пластик; 5 неоновых цветов; с клеевым краем; форма закладки: стрелка</v>
      </c>
      <c r="K329" s="96"/>
      <c r="L329" s="96"/>
      <c r="M329" s="41" t="str">
        <f t="shared" si="32"/>
        <v>шт</v>
      </c>
      <c r="N329" s="40">
        <f t="shared" si="33"/>
        <v>28.36</v>
      </c>
      <c r="O329" s="42"/>
      <c r="P329" s="41">
        <f t="shared" si="34"/>
        <v>1</v>
      </c>
      <c r="Q329" s="33">
        <f t="shared" si="35"/>
        <v>0</v>
      </c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36.75" customHeight="1" thickBot="1" x14ac:dyDescent="0.3">
      <c r="A330" s="6"/>
      <c r="B330" s="22">
        <v>17</v>
      </c>
      <c r="C330" s="63" t="s">
        <v>338</v>
      </c>
      <c r="D330" s="57" t="s">
        <v>17</v>
      </c>
      <c r="E330" s="61">
        <v>37.71</v>
      </c>
      <c r="F330" s="59">
        <v>1</v>
      </c>
      <c r="G330" s="55">
        <f t="shared" si="37"/>
        <v>37.71</v>
      </c>
      <c r="H330" s="1"/>
      <c r="I330" s="25">
        <v>17</v>
      </c>
      <c r="J330" s="95" t="str">
        <f t="shared" si="18"/>
        <v>Закладки клейкие бумажные  размер 20х50; материал: бумага; 4 неоновых цвета, 50 листов каждого цвета; с клеевым краем</v>
      </c>
      <c r="K330" s="96"/>
      <c r="L330" s="96"/>
      <c r="M330" s="41" t="str">
        <f t="shared" si="32"/>
        <v>шт</v>
      </c>
      <c r="N330" s="40">
        <f t="shared" si="33"/>
        <v>37.71</v>
      </c>
      <c r="O330" s="42"/>
      <c r="P330" s="41">
        <f t="shared" si="34"/>
        <v>1</v>
      </c>
      <c r="Q330" s="33">
        <f t="shared" si="35"/>
        <v>0</v>
      </c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36.75" customHeight="1" thickBot="1" x14ac:dyDescent="0.3">
      <c r="A331" s="6"/>
      <c r="B331" s="22">
        <v>18</v>
      </c>
      <c r="C331" s="63" t="s">
        <v>381</v>
      </c>
      <c r="D331" s="57" t="s">
        <v>17</v>
      </c>
      <c r="E331" s="61">
        <v>35.020000000000003</v>
      </c>
      <c r="F331" s="59">
        <v>1</v>
      </c>
      <c r="G331" s="55">
        <f t="shared" si="37"/>
        <v>35.020000000000003</v>
      </c>
      <c r="H331" s="1"/>
      <c r="I331" s="25">
        <v>18</v>
      </c>
      <c r="J331" s="95" t="str">
        <f t="shared" si="18"/>
        <v xml:space="preserve">Календарь настольный формат А6, бумага газетная, печать офсетная, в блоке 320 страниц с информацией даты, дня недели, возможных праздников; настольный </v>
      </c>
      <c r="K331" s="96"/>
      <c r="L331" s="96"/>
      <c r="M331" s="41" t="str">
        <f t="shared" si="32"/>
        <v>шт</v>
      </c>
      <c r="N331" s="40">
        <f t="shared" si="33"/>
        <v>35.020000000000003</v>
      </c>
      <c r="O331" s="42"/>
      <c r="P331" s="41">
        <f t="shared" si="34"/>
        <v>1</v>
      </c>
      <c r="Q331" s="33">
        <f t="shared" si="35"/>
        <v>0</v>
      </c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36.75" customHeight="1" thickBot="1" x14ac:dyDescent="0.3">
      <c r="A332" s="6"/>
      <c r="B332" s="22">
        <v>19</v>
      </c>
      <c r="C332" s="63" t="s">
        <v>382</v>
      </c>
      <c r="D332" s="57" t="s">
        <v>17</v>
      </c>
      <c r="E332" s="61">
        <v>11.22</v>
      </c>
      <c r="F332" s="59">
        <v>1</v>
      </c>
      <c r="G332" s="55">
        <f t="shared" si="37"/>
        <v>11.22</v>
      </c>
      <c r="H332" s="1"/>
      <c r="I332" s="25">
        <v>19</v>
      </c>
      <c r="J332" s="95" t="str">
        <f t="shared" si="18"/>
        <v>Конверт  пластиковый формат А4; папка из полипропилена с прозрачным верхним листом для брошюрования неперфорированных листов; вместимость до 30 листов</v>
      </c>
      <c r="K332" s="96"/>
      <c r="L332" s="96"/>
      <c r="M332" s="41" t="str">
        <f t="shared" si="32"/>
        <v>шт</v>
      </c>
      <c r="N332" s="40">
        <f t="shared" si="33"/>
        <v>11.22</v>
      </c>
      <c r="O332" s="42"/>
      <c r="P332" s="41">
        <f t="shared" si="34"/>
        <v>1</v>
      </c>
      <c r="Q332" s="33">
        <f t="shared" si="35"/>
        <v>0</v>
      </c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36.75" customHeight="1" thickBot="1" x14ac:dyDescent="0.3">
      <c r="A333" s="6"/>
      <c r="B333" s="22">
        <v>20</v>
      </c>
      <c r="C333" s="63" t="s">
        <v>383</v>
      </c>
      <c r="D333" s="57" t="s">
        <v>17</v>
      </c>
      <c r="E333" s="61">
        <v>774.91</v>
      </c>
      <c r="F333" s="59">
        <v>1</v>
      </c>
      <c r="G333" s="55">
        <f t="shared" si="37"/>
        <v>774.91</v>
      </c>
      <c r="H333" s="1"/>
      <c r="I333" s="25">
        <v>20</v>
      </c>
      <c r="J333" s="95" t="str">
        <f t="shared" si="18"/>
        <v xml:space="preserve">Калькулятор 12 разрядов, двойное питание, снабжен удобной клавиатурой, переключателями режимов округления и количества знаков после запятой, клавишей. корректировки последнего знака. </v>
      </c>
      <c r="K333" s="96"/>
      <c r="L333" s="96"/>
      <c r="M333" s="41" t="str">
        <f t="shared" si="32"/>
        <v>шт</v>
      </c>
      <c r="N333" s="40">
        <f t="shared" si="33"/>
        <v>774.91</v>
      </c>
      <c r="O333" s="42"/>
      <c r="P333" s="41">
        <f t="shared" si="34"/>
        <v>1</v>
      </c>
      <c r="Q333" s="33">
        <f t="shared" si="35"/>
        <v>0</v>
      </c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29.25" customHeight="1" thickBot="1" x14ac:dyDescent="0.3">
      <c r="A334" s="6"/>
      <c r="B334" s="22">
        <v>21</v>
      </c>
      <c r="C334" s="63" t="s">
        <v>384</v>
      </c>
      <c r="D334" s="57" t="s">
        <v>17</v>
      </c>
      <c r="E334" s="61">
        <v>12.99</v>
      </c>
      <c r="F334" s="59">
        <v>1</v>
      </c>
      <c r="G334" s="55">
        <f t="shared" si="37"/>
        <v>12.99</v>
      </c>
      <c r="H334" s="1"/>
      <c r="I334" s="25">
        <v>21</v>
      </c>
      <c r="J334" s="95" t="str">
        <f t="shared" si="18"/>
        <v>Карандаш автоматический, 0,5 механический; диаметр грифеля - 0,5 мм; с ластиком; твердость НВ</v>
      </c>
      <c r="K334" s="96"/>
      <c r="L334" s="96"/>
      <c r="M334" s="41" t="str">
        <f t="shared" si="32"/>
        <v>шт</v>
      </c>
      <c r="N334" s="40">
        <f t="shared" si="33"/>
        <v>12.99</v>
      </c>
      <c r="O334" s="42"/>
      <c r="P334" s="41">
        <f t="shared" si="34"/>
        <v>1</v>
      </c>
      <c r="Q334" s="33">
        <f t="shared" si="35"/>
        <v>0</v>
      </c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36.75" customHeight="1" thickBot="1" x14ac:dyDescent="0.3">
      <c r="A335" s="6"/>
      <c r="B335" s="22">
        <v>22</v>
      </c>
      <c r="C335" s="63" t="s">
        <v>385</v>
      </c>
      <c r="D335" s="57" t="s">
        <v>17</v>
      </c>
      <c r="E335" s="61">
        <v>3.64</v>
      </c>
      <c r="F335" s="59">
        <v>1</v>
      </c>
      <c r="G335" s="55">
        <f t="shared" si="37"/>
        <v>3.64</v>
      </c>
      <c r="H335" s="1"/>
      <c r="I335" s="25">
        <v>22</v>
      </c>
      <c r="J335" s="95" t="str">
        <f t="shared" si="18"/>
        <v>Карандаш простой чернографитный; диаметр грифеля 2мм; твердость НВ; с ластиком</v>
      </c>
      <c r="K335" s="96"/>
      <c r="L335" s="96"/>
      <c r="M335" s="41" t="str">
        <f t="shared" si="32"/>
        <v>шт</v>
      </c>
      <c r="N335" s="40">
        <f t="shared" si="33"/>
        <v>3.64</v>
      </c>
      <c r="O335" s="42"/>
      <c r="P335" s="41">
        <f t="shared" si="34"/>
        <v>1</v>
      </c>
      <c r="Q335" s="33">
        <f t="shared" si="35"/>
        <v>0</v>
      </c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36.75" customHeight="1" thickBot="1" x14ac:dyDescent="0.3">
      <c r="A336" s="6"/>
      <c r="B336" s="22">
        <v>23</v>
      </c>
      <c r="C336" s="63" t="s">
        <v>386</v>
      </c>
      <c r="D336" s="57" t="s">
        <v>387</v>
      </c>
      <c r="E336" s="61">
        <v>10.19</v>
      </c>
      <c r="F336" s="59">
        <v>1</v>
      </c>
      <c r="G336" s="55">
        <f t="shared" si="37"/>
        <v>10.19</v>
      </c>
      <c r="H336" s="1"/>
      <c r="I336" s="25">
        <v>23</v>
      </c>
      <c r="J336" s="95" t="str">
        <f t="shared" si="18"/>
        <v>Кисть художественная набор 4 шт/уп</v>
      </c>
      <c r="K336" s="96"/>
      <c r="L336" s="96"/>
      <c r="M336" s="41" t="str">
        <f t="shared" si="32"/>
        <v>упк</v>
      </c>
      <c r="N336" s="40">
        <f t="shared" si="33"/>
        <v>10.19</v>
      </c>
      <c r="O336" s="42"/>
      <c r="P336" s="41">
        <f t="shared" si="34"/>
        <v>1</v>
      </c>
      <c r="Q336" s="33">
        <f t="shared" si="35"/>
        <v>0</v>
      </c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36.75" customHeight="1" thickBot="1" x14ac:dyDescent="0.3">
      <c r="A337" s="6"/>
      <c r="B337" s="22">
        <v>24</v>
      </c>
      <c r="C337" s="63" t="s">
        <v>388</v>
      </c>
      <c r="D337" s="57" t="s">
        <v>17</v>
      </c>
      <c r="E337" s="61">
        <v>7.97</v>
      </c>
      <c r="F337" s="59">
        <v>1</v>
      </c>
      <c r="G337" s="55">
        <f t="shared" si="37"/>
        <v>7.97</v>
      </c>
      <c r="H337" s="1"/>
      <c r="I337" s="25">
        <v>24</v>
      </c>
      <c r="J337" s="95" t="str">
        <f t="shared" si="18"/>
        <v>Клей канцелярский  с роликом  жидкий, прозрачный в пластиковом флаконе для склеивания бумаги, картона.</v>
      </c>
      <c r="K337" s="96"/>
      <c r="L337" s="96"/>
      <c r="M337" s="41" t="str">
        <f t="shared" si="32"/>
        <v>шт</v>
      </c>
      <c r="N337" s="40">
        <f t="shared" si="33"/>
        <v>7.97</v>
      </c>
      <c r="O337" s="42"/>
      <c r="P337" s="41">
        <f t="shared" si="34"/>
        <v>1</v>
      </c>
      <c r="Q337" s="33">
        <f t="shared" si="35"/>
        <v>0</v>
      </c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36.75" customHeight="1" thickBot="1" x14ac:dyDescent="0.3">
      <c r="A338" s="6"/>
      <c r="B338" s="22">
        <v>25</v>
      </c>
      <c r="C338" s="63" t="s">
        <v>389</v>
      </c>
      <c r="D338" s="57" t="s">
        <v>17</v>
      </c>
      <c r="E338" s="61">
        <v>17.97</v>
      </c>
      <c r="F338" s="59">
        <v>1</v>
      </c>
      <c r="G338" s="55">
        <f t="shared" si="37"/>
        <v>17.97</v>
      </c>
      <c r="H338" s="1"/>
      <c r="I338" s="25">
        <v>25</v>
      </c>
      <c r="J338" s="95" t="str">
        <f t="shared" si="18"/>
        <v>Клей карандаш клей не токсичен; смывается водой; в пластиковом флаконе, 25 гр</v>
      </c>
      <c r="K338" s="96"/>
      <c r="L338" s="96"/>
      <c r="M338" s="41" t="str">
        <f t="shared" si="32"/>
        <v>шт</v>
      </c>
      <c r="N338" s="40">
        <f t="shared" si="33"/>
        <v>17.97</v>
      </c>
      <c r="O338" s="42"/>
      <c r="P338" s="41">
        <f t="shared" si="34"/>
        <v>1</v>
      </c>
      <c r="Q338" s="33">
        <f t="shared" si="35"/>
        <v>0</v>
      </c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36.75" customHeight="1" thickBot="1" x14ac:dyDescent="0.3">
      <c r="A339" s="6"/>
      <c r="B339" s="22">
        <v>26</v>
      </c>
      <c r="C339" s="63" t="s">
        <v>390</v>
      </c>
      <c r="D339" s="57" t="s">
        <v>17</v>
      </c>
      <c r="E339" s="61">
        <v>85.27</v>
      </c>
      <c r="F339" s="59">
        <v>1</v>
      </c>
      <c r="G339" s="55">
        <f t="shared" si="37"/>
        <v>85.27</v>
      </c>
      <c r="H339" s="1"/>
      <c r="I339" s="25">
        <v>26</v>
      </c>
      <c r="J339" s="95" t="str">
        <f t="shared" si="18"/>
        <v>Книга учета формат А4; обложка: бумвинил с наклейкой ярлычка; блок - офсет; клетка, твердый переплет 10с48; 96 листа клетка</v>
      </c>
      <c r="K339" s="96"/>
      <c r="L339" s="96"/>
      <c r="M339" s="41" t="str">
        <f t="shared" si="32"/>
        <v>шт</v>
      </c>
      <c r="N339" s="40">
        <f t="shared" si="33"/>
        <v>85.27</v>
      </c>
      <c r="O339" s="42"/>
      <c r="P339" s="41">
        <f t="shared" si="34"/>
        <v>1</v>
      </c>
      <c r="Q339" s="33">
        <f t="shared" si="35"/>
        <v>0</v>
      </c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36.75" customHeight="1" thickBot="1" x14ac:dyDescent="0.3">
      <c r="A340" s="6"/>
      <c r="B340" s="22">
        <v>27</v>
      </c>
      <c r="C340" s="63" t="s">
        <v>391</v>
      </c>
      <c r="D340" s="57" t="s">
        <v>207</v>
      </c>
      <c r="E340" s="61">
        <v>18.39</v>
      </c>
      <c r="F340" s="59">
        <v>1</v>
      </c>
      <c r="G340" s="55">
        <f t="shared" si="37"/>
        <v>18.39</v>
      </c>
      <c r="H340" s="1"/>
      <c r="I340" s="25">
        <v>27</v>
      </c>
      <c r="J340" s="95" t="str">
        <f t="shared" si="18"/>
        <v>Кнопки канцелярские  никелированные, диаметр 10мм, длина острия 7 мм в картонной коробочке, упаковка/50шт</v>
      </c>
      <c r="K340" s="96"/>
      <c r="L340" s="96"/>
      <c r="M340" s="41" t="str">
        <f t="shared" si="32"/>
        <v>упак</v>
      </c>
      <c r="N340" s="40">
        <f t="shared" si="33"/>
        <v>18.39</v>
      </c>
      <c r="O340" s="42"/>
      <c r="P340" s="41">
        <f t="shared" si="34"/>
        <v>1</v>
      </c>
      <c r="Q340" s="33">
        <f t="shared" si="35"/>
        <v>0</v>
      </c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36.75" customHeight="1" thickBot="1" x14ac:dyDescent="0.3">
      <c r="A341" s="6"/>
      <c r="B341" s="22">
        <v>28</v>
      </c>
      <c r="C341" s="63" t="s">
        <v>392</v>
      </c>
      <c r="D341" s="57" t="s">
        <v>207</v>
      </c>
      <c r="E341" s="61">
        <v>10.73</v>
      </c>
      <c r="F341" s="59">
        <v>1</v>
      </c>
      <c r="G341" s="55">
        <f t="shared" si="37"/>
        <v>10.73</v>
      </c>
      <c r="H341" s="1"/>
      <c r="I341" s="25">
        <v>28</v>
      </c>
      <c r="J341" s="95" t="str">
        <f t="shared" si="18"/>
        <v>Кнопка силовая металлические с пластиковой цветной шляпкой; в прозрачным пластиковом держателе; цвет ассорти, упаковка/50шт</v>
      </c>
      <c r="K341" s="96"/>
      <c r="L341" s="96"/>
      <c r="M341" s="41" t="str">
        <f t="shared" si="32"/>
        <v>упак</v>
      </c>
      <c r="N341" s="40">
        <f t="shared" si="33"/>
        <v>10.73</v>
      </c>
      <c r="O341" s="42"/>
      <c r="P341" s="41">
        <f t="shared" si="34"/>
        <v>1</v>
      </c>
      <c r="Q341" s="33">
        <f t="shared" si="35"/>
        <v>0</v>
      </c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36.75" customHeight="1" thickBot="1" x14ac:dyDescent="0.3">
      <c r="A342" s="6"/>
      <c r="B342" s="22">
        <v>29</v>
      </c>
      <c r="C342" s="63" t="s">
        <v>393</v>
      </c>
      <c r="D342" s="57" t="s">
        <v>17</v>
      </c>
      <c r="E342" s="61">
        <v>44.87</v>
      </c>
      <c r="F342" s="59">
        <v>1</v>
      </c>
      <c r="G342" s="55">
        <f t="shared" si="37"/>
        <v>44.87</v>
      </c>
      <c r="H342" s="1"/>
      <c r="I342" s="25">
        <v>29</v>
      </c>
      <c r="J342" s="95" t="str">
        <f t="shared" si="18"/>
        <v>Корректирующий роллер  размер 5ммх20м; подходит для машинописного или рукописного текста; не требует времени на высыхание; в прозрачном корпусе из пластика</v>
      </c>
      <c r="K342" s="96"/>
      <c r="L342" s="96"/>
      <c r="M342" s="41" t="str">
        <f t="shared" si="32"/>
        <v>шт</v>
      </c>
      <c r="N342" s="40">
        <f t="shared" si="33"/>
        <v>44.87</v>
      </c>
      <c r="O342" s="42"/>
      <c r="P342" s="41">
        <f t="shared" si="34"/>
        <v>1</v>
      </c>
      <c r="Q342" s="33">
        <f t="shared" si="35"/>
        <v>0</v>
      </c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36.75" customHeight="1" thickBot="1" x14ac:dyDescent="0.3">
      <c r="A343" s="6"/>
      <c r="B343" s="22">
        <v>30</v>
      </c>
      <c r="C343" s="63" t="s">
        <v>394</v>
      </c>
      <c r="D343" s="57" t="s">
        <v>17</v>
      </c>
      <c r="E343" s="61">
        <v>48.26</v>
      </c>
      <c r="F343" s="59">
        <v>1</v>
      </c>
      <c r="G343" s="55">
        <f t="shared" si="37"/>
        <v>48.26</v>
      </c>
      <c r="H343" s="1"/>
      <c r="I343" s="25">
        <v>30</v>
      </c>
      <c r="J343" s="95" t="str">
        <f t="shared" si="18"/>
        <v>Корректор ленточный  размер 5ммх8м; подходит для машинописного или рукописного текста; не требует времени на высыхание; в прозрачном корпусе из пластика</v>
      </c>
      <c r="K343" s="96"/>
      <c r="L343" s="96"/>
      <c r="M343" s="41" t="str">
        <f t="shared" si="32"/>
        <v>шт</v>
      </c>
      <c r="N343" s="40">
        <f t="shared" si="33"/>
        <v>48.26</v>
      </c>
      <c r="O343" s="42"/>
      <c r="P343" s="41">
        <f t="shared" si="34"/>
        <v>1</v>
      </c>
      <c r="Q343" s="33">
        <f t="shared" si="35"/>
        <v>0</v>
      </c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36.75" customHeight="1" thickBot="1" x14ac:dyDescent="0.3">
      <c r="A344" s="6"/>
      <c r="B344" s="22">
        <v>31</v>
      </c>
      <c r="C344" s="63" t="s">
        <v>395</v>
      </c>
      <c r="D344" s="57" t="s">
        <v>17</v>
      </c>
      <c r="E344" s="61">
        <v>1104.6300000000001</v>
      </c>
      <c r="F344" s="59">
        <v>1</v>
      </c>
      <c r="G344" s="55">
        <f t="shared" si="37"/>
        <v>1104.6300000000001</v>
      </c>
      <c r="H344" s="1"/>
      <c r="I344" s="25">
        <v>31</v>
      </c>
      <c r="J344" s="95" t="str">
        <f t="shared" si="18"/>
        <v>Краска для штампов на водной основе; цвет чернил фиолетовый; 30мл; для дозаправки штемпельных подушек</v>
      </c>
      <c r="K344" s="96"/>
      <c r="L344" s="96"/>
      <c r="M344" s="41" t="str">
        <f t="shared" si="32"/>
        <v>шт</v>
      </c>
      <c r="N344" s="40">
        <f t="shared" si="33"/>
        <v>1104.6300000000001</v>
      </c>
      <c r="O344" s="42"/>
      <c r="P344" s="41">
        <f t="shared" si="34"/>
        <v>1</v>
      </c>
      <c r="Q344" s="33">
        <f t="shared" si="35"/>
        <v>0</v>
      </c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36.75" customHeight="1" thickBot="1" x14ac:dyDescent="0.3">
      <c r="A345" s="6"/>
      <c r="B345" s="22">
        <v>32</v>
      </c>
      <c r="C345" s="63" t="s">
        <v>396</v>
      </c>
      <c r="D345" s="57" t="s">
        <v>17</v>
      </c>
      <c r="E345" s="61">
        <v>5</v>
      </c>
      <c r="F345" s="59">
        <v>1</v>
      </c>
      <c r="G345" s="55">
        <f t="shared" si="37"/>
        <v>5</v>
      </c>
      <c r="H345" s="1"/>
      <c r="I345" s="25">
        <v>32</v>
      </c>
      <c r="J345" s="95" t="str">
        <f t="shared" si="18"/>
        <v>Ластик для карандаша материал: винил; цвет: белый, серый</v>
      </c>
      <c r="K345" s="96"/>
      <c r="L345" s="96"/>
      <c r="M345" s="41" t="str">
        <f t="shared" si="32"/>
        <v>шт</v>
      </c>
      <c r="N345" s="40">
        <f t="shared" si="33"/>
        <v>5</v>
      </c>
      <c r="O345" s="42"/>
      <c r="P345" s="41">
        <f t="shared" si="34"/>
        <v>1</v>
      </c>
      <c r="Q345" s="33">
        <f t="shared" si="35"/>
        <v>0</v>
      </c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36.75" customHeight="1" thickBot="1" x14ac:dyDescent="0.3">
      <c r="A346" s="6"/>
      <c r="B346" s="22">
        <v>33</v>
      </c>
      <c r="C346" s="63" t="s">
        <v>339</v>
      </c>
      <c r="D346" s="57" t="s">
        <v>17</v>
      </c>
      <c r="E346" s="61">
        <v>53.81</v>
      </c>
      <c r="F346" s="59">
        <v>1</v>
      </c>
      <c r="G346" s="55">
        <f t="shared" si="37"/>
        <v>53.81</v>
      </c>
      <c r="H346" s="1"/>
      <c r="I346" s="25">
        <v>33</v>
      </c>
      <c r="J346" s="95" t="str">
        <f t="shared" si="18"/>
        <v>Лента чековая для кассового аппарата                                                    белого цвета, размер 55мм, 80 г/м2</v>
      </c>
      <c r="K346" s="96"/>
      <c r="L346" s="96"/>
      <c r="M346" s="41" t="str">
        <f t="shared" si="32"/>
        <v>шт</v>
      </c>
      <c r="N346" s="40">
        <f t="shared" si="33"/>
        <v>53.81</v>
      </c>
      <c r="O346" s="42"/>
      <c r="P346" s="41">
        <f t="shared" si="34"/>
        <v>1</v>
      </c>
      <c r="Q346" s="33">
        <f t="shared" si="35"/>
        <v>0</v>
      </c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36.75" customHeight="1" thickBot="1" x14ac:dyDescent="0.3">
      <c r="A347" s="6"/>
      <c r="B347" s="22">
        <v>34</v>
      </c>
      <c r="C347" s="63" t="s">
        <v>397</v>
      </c>
      <c r="D347" s="57" t="s">
        <v>17</v>
      </c>
      <c r="E347" s="61">
        <v>15.96</v>
      </c>
      <c r="F347" s="59">
        <v>1</v>
      </c>
      <c r="G347" s="55">
        <f t="shared" si="37"/>
        <v>15.96</v>
      </c>
      <c r="H347" s="1"/>
      <c r="I347" s="25">
        <v>34</v>
      </c>
      <c r="J347" s="95" t="str">
        <f t="shared" si="18"/>
        <v>Линейка измерительная, 400мм  размер 40см, материал-пластик, цвет: прозрачный/непрозрачный, ровная миллиметровая шкала</v>
      </c>
      <c r="K347" s="96"/>
      <c r="L347" s="96"/>
      <c r="M347" s="41" t="str">
        <f t="shared" si="32"/>
        <v>шт</v>
      </c>
      <c r="N347" s="40">
        <f t="shared" si="33"/>
        <v>15.96</v>
      </c>
      <c r="O347" s="42"/>
      <c r="P347" s="41">
        <f t="shared" si="34"/>
        <v>1</v>
      </c>
      <c r="Q347" s="33">
        <f t="shared" si="35"/>
        <v>0</v>
      </c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36.75" customHeight="1" thickBot="1" x14ac:dyDescent="0.3">
      <c r="A348" s="6"/>
      <c r="B348" s="22">
        <v>35</v>
      </c>
      <c r="C348" s="63" t="s">
        <v>398</v>
      </c>
      <c r="D348" s="57" t="s">
        <v>17</v>
      </c>
      <c r="E348" s="61">
        <v>14.71</v>
      </c>
      <c r="F348" s="59">
        <v>1</v>
      </c>
      <c r="G348" s="55">
        <f t="shared" si="37"/>
        <v>14.71</v>
      </c>
      <c r="H348" s="1"/>
      <c r="I348" s="25">
        <v>35</v>
      </c>
      <c r="J348" s="95" t="str">
        <f t="shared" si="18"/>
        <v>Линейка измерительная, 300мм размер 30см, материал-пластик, цвет: прозрачный/непрозрачный, ровная миллиметровая шкала</v>
      </c>
      <c r="K348" s="96"/>
      <c r="L348" s="96"/>
      <c r="M348" s="41" t="str">
        <f t="shared" si="32"/>
        <v>шт</v>
      </c>
      <c r="N348" s="40">
        <f t="shared" si="33"/>
        <v>14.71</v>
      </c>
      <c r="O348" s="42"/>
      <c r="P348" s="41">
        <f t="shared" si="34"/>
        <v>1</v>
      </c>
      <c r="Q348" s="33">
        <f t="shared" si="35"/>
        <v>0</v>
      </c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36.75" customHeight="1" thickBot="1" x14ac:dyDescent="0.3">
      <c r="A349" s="6"/>
      <c r="B349" s="22">
        <v>36</v>
      </c>
      <c r="C349" s="63" t="s">
        <v>399</v>
      </c>
      <c r="D349" s="57" t="s">
        <v>17</v>
      </c>
      <c r="E349" s="61">
        <v>50.79</v>
      </c>
      <c r="F349" s="59">
        <v>1</v>
      </c>
      <c r="G349" s="55">
        <f t="shared" si="37"/>
        <v>50.79</v>
      </c>
      <c r="H349" s="1"/>
      <c r="I349" s="25">
        <v>36</v>
      </c>
      <c r="J349" s="95" t="str">
        <f t="shared" si="18"/>
        <v>Маркер перманентный  для письма на бумаге; узел пишущий круглый, ширина линии 2,5мм, чернила на водной основе не расплываются на бумаге, без запаха, высокая устойчивость к высыханию чернил в наконечнике, цвет- чернный</v>
      </c>
      <c r="K349" s="96"/>
      <c r="L349" s="96"/>
      <c r="M349" s="41" t="str">
        <f t="shared" si="32"/>
        <v>шт</v>
      </c>
      <c r="N349" s="40">
        <f t="shared" si="33"/>
        <v>50.79</v>
      </c>
      <c r="O349" s="42"/>
      <c r="P349" s="41">
        <f t="shared" si="34"/>
        <v>1</v>
      </c>
      <c r="Q349" s="33">
        <f t="shared" si="35"/>
        <v>0</v>
      </c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36.75" customHeight="1" thickBot="1" x14ac:dyDescent="0.3">
      <c r="A350" s="6"/>
      <c r="B350" s="22">
        <v>37</v>
      </c>
      <c r="C350" s="63" t="s">
        <v>400</v>
      </c>
      <c r="D350" s="57" t="s">
        <v>17</v>
      </c>
      <c r="E350" s="61">
        <v>189.14</v>
      </c>
      <c r="F350" s="59">
        <v>1</v>
      </c>
      <c r="G350" s="55">
        <f t="shared" si="37"/>
        <v>189.14</v>
      </c>
      <c r="H350" s="1"/>
      <c r="I350" s="25">
        <v>37</v>
      </c>
      <c r="J350" s="95" t="str">
        <f t="shared" si="18"/>
        <v>Мультифора  Лист-вкладыш с универсальной перфорацией; формат А4; материал: полипропилен; толщина: 70мкм; цвет: прозрачный, упаковка/100штук</v>
      </c>
      <c r="K350" s="96"/>
      <c r="L350" s="96"/>
      <c r="M350" s="41" t="str">
        <f t="shared" si="32"/>
        <v>шт</v>
      </c>
      <c r="N350" s="40">
        <f t="shared" si="33"/>
        <v>189.14</v>
      </c>
      <c r="O350" s="42"/>
      <c r="P350" s="41">
        <f t="shared" si="34"/>
        <v>1</v>
      </c>
      <c r="Q350" s="33">
        <f t="shared" si="35"/>
        <v>0</v>
      </c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36.75" customHeight="1" thickBot="1" x14ac:dyDescent="0.3">
      <c r="A351" s="6"/>
      <c r="B351" s="22">
        <v>38</v>
      </c>
      <c r="C351" s="63" t="s">
        <v>401</v>
      </c>
      <c r="D351" s="57" t="s">
        <v>17</v>
      </c>
      <c r="E351" s="61">
        <v>4661.0200000000004</v>
      </c>
      <c r="F351" s="59">
        <v>1</v>
      </c>
      <c r="G351" s="55">
        <f t="shared" si="37"/>
        <v>4661.0200000000004</v>
      </c>
      <c r="H351" s="1"/>
      <c r="I351" s="25">
        <v>38</v>
      </c>
      <c r="J351" s="95" t="str">
        <f t="shared" si="18"/>
        <v>Набор трафаретов, 24 см  Металлические, (А-Я, 0-9) 24 см</v>
      </c>
      <c r="K351" s="96"/>
      <c r="L351" s="96"/>
      <c r="M351" s="41" t="str">
        <f t="shared" si="32"/>
        <v>шт</v>
      </c>
      <c r="N351" s="40">
        <f t="shared" si="33"/>
        <v>4661.0200000000004</v>
      </c>
      <c r="O351" s="42"/>
      <c r="P351" s="41">
        <f t="shared" si="34"/>
        <v>1</v>
      </c>
      <c r="Q351" s="33">
        <f t="shared" si="35"/>
        <v>0</v>
      </c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36.75" customHeight="1" thickBot="1" x14ac:dyDescent="0.3">
      <c r="A352" s="6"/>
      <c r="B352" s="22">
        <v>39</v>
      </c>
      <c r="C352" s="63" t="s">
        <v>402</v>
      </c>
      <c r="D352" s="57" t="s">
        <v>17</v>
      </c>
      <c r="E352" s="61">
        <v>1601.69</v>
      </c>
      <c r="F352" s="59">
        <v>1</v>
      </c>
      <c r="G352" s="55">
        <f t="shared" si="37"/>
        <v>1601.69</v>
      </c>
      <c r="H352" s="1"/>
      <c r="I352" s="25">
        <v>39</v>
      </c>
      <c r="J352" s="95" t="str">
        <f t="shared" si="18"/>
        <v>Набор трафаретов, 3 см  Пластик, (А-Я, 0-9) 3 см</v>
      </c>
      <c r="K352" s="96"/>
      <c r="L352" s="96"/>
      <c r="M352" s="41" t="str">
        <f t="shared" si="32"/>
        <v>шт</v>
      </c>
      <c r="N352" s="40">
        <f t="shared" si="33"/>
        <v>1601.69</v>
      </c>
      <c r="O352" s="42"/>
      <c r="P352" s="41">
        <f t="shared" si="34"/>
        <v>1</v>
      </c>
      <c r="Q352" s="33">
        <f t="shared" si="35"/>
        <v>0</v>
      </c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36.75" customHeight="1" thickBot="1" x14ac:dyDescent="0.3">
      <c r="A353" s="6"/>
      <c r="B353" s="22">
        <v>40</v>
      </c>
      <c r="C353" s="63" t="s">
        <v>340</v>
      </c>
      <c r="D353" s="57" t="s">
        <v>17</v>
      </c>
      <c r="E353" s="61">
        <v>108.98</v>
      </c>
      <c r="F353" s="59">
        <v>1</v>
      </c>
      <c r="G353" s="55">
        <f t="shared" si="37"/>
        <v>108.98</v>
      </c>
      <c r="H353" s="1"/>
      <c r="I353" s="25">
        <v>40</v>
      </c>
      <c r="J353" s="95" t="str">
        <f t="shared" si="18"/>
        <v>Нить для прошивки документов, 1000м                                                             материал: полиамидное волокно; диаметр 1мм; в бобине</v>
      </c>
      <c r="K353" s="96"/>
      <c r="L353" s="96"/>
      <c r="M353" s="41" t="str">
        <f t="shared" si="32"/>
        <v>шт</v>
      </c>
      <c r="N353" s="40">
        <f t="shared" si="33"/>
        <v>108.98</v>
      </c>
      <c r="O353" s="42"/>
      <c r="P353" s="41">
        <f t="shared" si="34"/>
        <v>1</v>
      </c>
      <c r="Q353" s="33">
        <f t="shared" si="35"/>
        <v>0</v>
      </c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36.75" customHeight="1" thickBot="1" x14ac:dyDescent="0.3">
      <c r="A354" s="6"/>
      <c r="B354" s="22">
        <v>41</v>
      </c>
      <c r="C354" s="63" t="s">
        <v>403</v>
      </c>
      <c r="D354" s="57" t="s">
        <v>17</v>
      </c>
      <c r="E354" s="61">
        <v>76.44</v>
      </c>
      <c r="F354" s="59">
        <v>1</v>
      </c>
      <c r="G354" s="55">
        <f t="shared" si="37"/>
        <v>76.44</v>
      </c>
      <c r="H354" s="1"/>
      <c r="I354" s="25">
        <v>41</v>
      </c>
      <c r="J354" s="95" t="str">
        <f t="shared" si="18"/>
        <v>Нож канцелярский, средний   ширина лезвия 18мм: корпус: пластик; автоматическая фиксация лезвия auto-lock; съемная деталь с прорезью для безопасного отламывания затупившейся части</v>
      </c>
      <c r="K354" s="96"/>
      <c r="L354" s="96"/>
      <c r="M354" s="41" t="str">
        <f t="shared" si="32"/>
        <v>шт</v>
      </c>
      <c r="N354" s="40">
        <f t="shared" si="33"/>
        <v>76.44</v>
      </c>
      <c r="O354" s="42"/>
      <c r="P354" s="41">
        <f t="shared" si="34"/>
        <v>1</v>
      </c>
      <c r="Q354" s="33">
        <f t="shared" si="35"/>
        <v>0</v>
      </c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36.75" customHeight="1" thickBot="1" x14ac:dyDescent="0.3">
      <c r="A355" s="6"/>
      <c r="B355" s="22">
        <v>42</v>
      </c>
      <c r="C355" s="63" t="s">
        <v>404</v>
      </c>
      <c r="D355" s="57" t="s">
        <v>17</v>
      </c>
      <c r="E355" s="61">
        <v>63.56</v>
      </c>
      <c r="F355" s="59">
        <v>1</v>
      </c>
      <c r="G355" s="55">
        <f t="shared" si="37"/>
        <v>63.56</v>
      </c>
      <c r="H355" s="1"/>
      <c r="I355" s="25">
        <v>42</v>
      </c>
      <c r="J355" s="95" t="str">
        <f t="shared" si="18"/>
        <v>Нож канцелярский, большой  ширина лезвия 9мм: корпус: пластик; автоматическая фиксация лезвия auto-lock; съемная деталь с прорезью для безопасного отламывания затупившейся части;</v>
      </c>
      <c r="K355" s="96"/>
      <c r="L355" s="96"/>
      <c r="M355" s="41" t="str">
        <f t="shared" si="32"/>
        <v>шт</v>
      </c>
      <c r="N355" s="40">
        <f t="shared" si="33"/>
        <v>63.56</v>
      </c>
      <c r="O355" s="42"/>
      <c r="P355" s="41">
        <f t="shared" si="34"/>
        <v>1</v>
      </c>
      <c r="Q355" s="33">
        <f t="shared" si="35"/>
        <v>0</v>
      </c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36.75" customHeight="1" thickBot="1" x14ac:dyDescent="0.3">
      <c r="A356" s="6"/>
      <c r="B356" s="22">
        <v>43</v>
      </c>
      <c r="C356" s="63" t="s">
        <v>405</v>
      </c>
      <c r="D356" s="57" t="s">
        <v>17</v>
      </c>
      <c r="E356" s="61">
        <v>44.69</v>
      </c>
      <c r="F356" s="59">
        <v>1</v>
      </c>
      <c r="G356" s="55">
        <f t="shared" si="37"/>
        <v>44.69</v>
      </c>
      <c r="H356" s="1"/>
      <c r="I356" s="25">
        <v>43</v>
      </c>
      <c r="J356" s="95" t="str">
        <f t="shared" si="18"/>
        <v>Ножницы, 21 см, 15см  длина 215-220мм; из нержавеющей стали; ручки пластиковые с резиновыми вставками</v>
      </c>
      <c r="K356" s="96"/>
      <c r="L356" s="96"/>
      <c r="M356" s="41" t="str">
        <f t="shared" si="32"/>
        <v>шт</v>
      </c>
      <c r="N356" s="40">
        <f t="shared" si="33"/>
        <v>44.69</v>
      </c>
      <c r="O356" s="42"/>
      <c r="P356" s="41">
        <f t="shared" si="34"/>
        <v>1</v>
      </c>
      <c r="Q356" s="33">
        <f t="shared" si="35"/>
        <v>0</v>
      </c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36.75" customHeight="1" thickBot="1" x14ac:dyDescent="0.3">
      <c r="A357" s="6"/>
      <c r="B357" s="22">
        <v>44</v>
      </c>
      <c r="C357" s="63" t="s">
        <v>406</v>
      </c>
      <c r="D357" s="57" t="s">
        <v>207</v>
      </c>
      <c r="E357" s="61">
        <v>7.23</v>
      </c>
      <c r="F357" s="59">
        <v>1</v>
      </c>
      <c r="G357" s="55">
        <f t="shared" si="37"/>
        <v>7.23</v>
      </c>
      <c r="H357" s="1"/>
      <c r="I357" s="25">
        <v>44</v>
      </c>
      <c r="J357" s="95" t="str">
        <f t="shared" si="18"/>
        <v>Обложка для брошюратора, А3 формат А3; материал: картон под кожу; цвет ассорти; плотность не менее 270г/м2; упаковка/100 листов</v>
      </c>
      <c r="K357" s="96"/>
      <c r="L357" s="96"/>
      <c r="M357" s="41" t="str">
        <f t="shared" si="32"/>
        <v>упак</v>
      </c>
      <c r="N357" s="40">
        <f t="shared" si="33"/>
        <v>7.23</v>
      </c>
      <c r="O357" s="42"/>
      <c r="P357" s="41">
        <f t="shared" si="34"/>
        <v>1</v>
      </c>
      <c r="Q357" s="33">
        <f t="shared" si="35"/>
        <v>0</v>
      </c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36.75" customHeight="1" thickBot="1" x14ac:dyDescent="0.3">
      <c r="A358" s="6"/>
      <c r="B358" s="22">
        <v>45</v>
      </c>
      <c r="C358" s="63" t="s">
        <v>407</v>
      </c>
      <c r="D358" s="57" t="s">
        <v>207</v>
      </c>
      <c r="E358" s="61">
        <v>550</v>
      </c>
      <c r="F358" s="59">
        <v>1</v>
      </c>
      <c r="G358" s="55">
        <f t="shared" si="37"/>
        <v>550</v>
      </c>
      <c r="H358" s="1"/>
      <c r="I358" s="25">
        <v>45</v>
      </c>
      <c r="J358" s="95" t="str">
        <f t="shared" si="18"/>
        <v>Обложка для брошюратора А4  формат А4; материал: ПВХ; цвет внешней поверхности: прозрачная, глянцевая; толщина пленки 150-200мкм; упаковка/100 штук</v>
      </c>
      <c r="K358" s="96"/>
      <c r="L358" s="96"/>
      <c r="M358" s="41" t="str">
        <f t="shared" si="32"/>
        <v>упак</v>
      </c>
      <c r="N358" s="40">
        <f t="shared" si="33"/>
        <v>550</v>
      </c>
      <c r="O358" s="42"/>
      <c r="P358" s="41">
        <f t="shared" si="34"/>
        <v>1</v>
      </c>
      <c r="Q358" s="33">
        <f t="shared" si="35"/>
        <v>0</v>
      </c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36.75" customHeight="1" thickBot="1" x14ac:dyDescent="0.3">
      <c r="A359" s="6"/>
      <c r="B359" s="22">
        <v>46</v>
      </c>
      <c r="C359" s="63" t="s">
        <v>408</v>
      </c>
      <c r="D359" s="57" t="s">
        <v>207</v>
      </c>
      <c r="E359" s="61">
        <v>3.7</v>
      </c>
      <c r="F359" s="59">
        <v>1</v>
      </c>
      <c r="G359" s="55">
        <f t="shared" si="37"/>
        <v>3.7</v>
      </c>
      <c r="H359" s="1"/>
      <c r="I359" s="25">
        <v>46</v>
      </c>
      <c r="J359" s="95" t="str">
        <f t="shared" si="18"/>
        <v>Обложка кожа, А4  формат А4; материал: картон под кожу; цвет ассорти; плотность не менее 270г/м2; упаковка/100 листов</v>
      </c>
      <c r="K359" s="96"/>
      <c r="L359" s="96"/>
      <c r="M359" s="41" t="str">
        <f t="shared" si="32"/>
        <v>упак</v>
      </c>
      <c r="N359" s="40">
        <f t="shared" si="33"/>
        <v>3.7</v>
      </c>
      <c r="O359" s="42"/>
      <c r="P359" s="41">
        <f t="shared" si="34"/>
        <v>1</v>
      </c>
      <c r="Q359" s="33">
        <f t="shared" si="35"/>
        <v>0</v>
      </c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36.75" customHeight="1" thickBot="1" x14ac:dyDescent="0.3">
      <c r="A360" s="6"/>
      <c r="B360" s="22">
        <v>47</v>
      </c>
      <c r="C360" s="63" t="s">
        <v>409</v>
      </c>
      <c r="D360" s="57" t="s">
        <v>207</v>
      </c>
      <c r="E360" s="61">
        <v>5.03</v>
      </c>
      <c r="F360" s="59">
        <v>1</v>
      </c>
      <c r="G360" s="55">
        <f t="shared" si="37"/>
        <v>5.03</v>
      </c>
      <c r="H360" s="1"/>
      <c r="I360" s="25">
        <v>47</v>
      </c>
      <c r="J360" s="95" t="str">
        <f t="shared" si="18"/>
        <v>Обложка непрозрачная,  А4 формат А4; материал: ПВХ; цвет внешней поверхности: непрозрачная, глянцевая; толщина пленки 150-200мкм; упаковка/100 штук</v>
      </c>
      <c r="K360" s="96"/>
      <c r="L360" s="96"/>
      <c r="M360" s="41" t="str">
        <f t="shared" si="32"/>
        <v>упак</v>
      </c>
      <c r="N360" s="40">
        <f t="shared" si="33"/>
        <v>5.03</v>
      </c>
      <c r="O360" s="42"/>
      <c r="P360" s="41">
        <f t="shared" si="34"/>
        <v>1</v>
      </c>
      <c r="Q360" s="33">
        <f t="shared" si="35"/>
        <v>0</v>
      </c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36.75" customHeight="1" thickBot="1" x14ac:dyDescent="0.3">
      <c r="A361" s="6"/>
      <c r="B361" s="22">
        <v>48</v>
      </c>
      <c r="C361" s="63" t="s">
        <v>410</v>
      </c>
      <c r="D361" s="57" t="s">
        <v>207</v>
      </c>
      <c r="E361" s="61">
        <v>427.88</v>
      </c>
      <c r="F361" s="59">
        <v>1</v>
      </c>
      <c r="G361" s="55">
        <f t="shared" si="37"/>
        <v>427.88</v>
      </c>
      <c r="H361" s="1"/>
      <c r="I361" s="25">
        <v>48</v>
      </c>
      <c r="J361" s="95" t="str">
        <f t="shared" si="18"/>
        <v>Обложка прозрачная,  А4 формат А4; материал: ПВХ; цвет внешней поверхности: прозрачная, глянцевая; толщина пленки 150-200мкм; упаковка/100 штук</v>
      </c>
      <c r="K361" s="96"/>
      <c r="L361" s="96"/>
      <c r="M361" s="41" t="str">
        <f t="shared" si="32"/>
        <v>упак</v>
      </c>
      <c r="N361" s="40">
        <f t="shared" si="33"/>
        <v>427.88</v>
      </c>
      <c r="O361" s="42"/>
      <c r="P361" s="41">
        <f t="shared" si="34"/>
        <v>1</v>
      </c>
      <c r="Q361" s="33">
        <f t="shared" si="35"/>
        <v>0</v>
      </c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36.75" customHeight="1" thickBot="1" x14ac:dyDescent="0.3">
      <c r="A362" s="6"/>
      <c r="B362" s="22">
        <v>49</v>
      </c>
      <c r="C362" s="63" t="s">
        <v>411</v>
      </c>
      <c r="D362" s="57" t="s">
        <v>17</v>
      </c>
      <c r="E362" s="61">
        <v>181.36</v>
      </c>
      <c r="F362" s="59">
        <v>1</v>
      </c>
      <c r="G362" s="55">
        <f t="shared" si="37"/>
        <v>181.36</v>
      </c>
      <c r="H362" s="1"/>
      <c r="I362" s="25">
        <v>49</v>
      </c>
      <c r="J362" s="95" t="str">
        <f t="shared" si="18"/>
        <v>Организатор настольный; цвет в ассортименте; набор</v>
      </c>
      <c r="K362" s="96"/>
      <c r="L362" s="96"/>
      <c r="M362" s="41" t="str">
        <f t="shared" si="32"/>
        <v>шт</v>
      </c>
      <c r="N362" s="40">
        <f t="shared" si="33"/>
        <v>181.36</v>
      </c>
      <c r="O362" s="42"/>
      <c r="P362" s="41">
        <f t="shared" si="34"/>
        <v>1</v>
      </c>
      <c r="Q362" s="33">
        <f t="shared" si="35"/>
        <v>0</v>
      </c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70.5" customHeight="1" thickBot="1" x14ac:dyDescent="0.3">
      <c r="A363" s="6"/>
      <c r="B363" s="22">
        <v>50</v>
      </c>
      <c r="C363" s="63" t="s">
        <v>412</v>
      </c>
      <c r="D363" s="57" t="s">
        <v>17</v>
      </c>
      <c r="E363" s="61">
        <v>131.36000000000001</v>
      </c>
      <c r="F363" s="59">
        <v>1</v>
      </c>
      <c r="G363" s="55">
        <f t="shared" si="37"/>
        <v>131.36000000000001</v>
      </c>
      <c r="H363" s="1"/>
      <c r="I363" s="25">
        <v>50</v>
      </c>
      <c r="J363" s="95" t="str">
        <f t="shared" si="18"/>
        <v>Папка регистратор 75мм формат А4; ширина корешка 75мм; обложка из жесткого износостойкого картона с односторонним покрытием из бумвинила; механизм арочный; по нижнему краю папка окантовка металлическим уголком; на корешке – пластиковый карман со сменной этикеткой для маркировки; на торце папки отверстие для удобного снятия папки с полки;</v>
      </c>
      <c r="K363" s="96"/>
      <c r="L363" s="96"/>
      <c r="M363" s="41" t="str">
        <f t="shared" si="32"/>
        <v>шт</v>
      </c>
      <c r="N363" s="40">
        <f t="shared" si="33"/>
        <v>131.36000000000001</v>
      </c>
      <c r="O363" s="42"/>
      <c r="P363" s="41">
        <f t="shared" si="34"/>
        <v>1</v>
      </c>
      <c r="Q363" s="33">
        <f t="shared" si="35"/>
        <v>0</v>
      </c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69.75" customHeight="1" thickBot="1" x14ac:dyDescent="0.3">
      <c r="A364" s="6"/>
      <c r="B364" s="22">
        <v>51</v>
      </c>
      <c r="C364" s="63" t="s">
        <v>413</v>
      </c>
      <c r="D364" s="57" t="s">
        <v>17</v>
      </c>
      <c r="E364" s="61">
        <v>85.93</v>
      </c>
      <c r="F364" s="59">
        <v>1</v>
      </c>
      <c r="G364" s="55">
        <f t="shared" si="37"/>
        <v>85.93</v>
      </c>
      <c r="H364" s="1"/>
      <c r="I364" s="25">
        <v>51</v>
      </c>
      <c r="J364" s="95" t="str">
        <f t="shared" si="18"/>
        <v>Папка регистратор 55мм  формат А4; ширина корешка 55мм; обложка из жесткого износостойкого картона с односторонним покрытием из бумвинила; механизм арочный; по нижнему краю папка окантовка металлическим уголком; на корешке – пластиковый карман со сменной этикеткой для маркировки; на торце папки отверстие для удобного снятия папки с полки</v>
      </c>
      <c r="K364" s="96"/>
      <c r="L364" s="96"/>
      <c r="M364" s="41" t="str">
        <f t="shared" si="32"/>
        <v>шт</v>
      </c>
      <c r="N364" s="40">
        <f t="shared" si="33"/>
        <v>85.93</v>
      </c>
      <c r="O364" s="42"/>
      <c r="P364" s="41">
        <f t="shared" si="34"/>
        <v>1</v>
      </c>
      <c r="Q364" s="33">
        <f t="shared" si="35"/>
        <v>0</v>
      </c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36.75" customHeight="1" thickBot="1" x14ac:dyDescent="0.3">
      <c r="A365" s="6"/>
      <c r="B365" s="22">
        <v>52</v>
      </c>
      <c r="C365" s="63" t="s">
        <v>414</v>
      </c>
      <c r="D365" s="57" t="s">
        <v>17</v>
      </c>
      <c r="E365" s="61">
        <v>55.47</v>
      </c>
      <c r="F365" s="59">
        <v>1</v>
      </c>
      <c r="G365" s="55">
        <f t="shared" si="37"/>
        <v>55.47</v>
      </c>
      <c r="H365" s="1"/>
      <c r="I365" s="25">
        <v>52</v>
      </c>
      <c r="J365" s="95" t="str">
        <f t="shared" si="18"/>
        <v>Папка 2 кольца формат А4; механизм: 2 кольца; материал: плотный пластик толщиной 0,7-0,8мм; ширина корешка 40мм; сменная этикетка для маркировки на корешке; дополнительный внутренний карман</v>
      </c>
      <c r="K365" s="96"/>
      <c r="L365" s="96"/>
      <c r="M365" s="41" t="str">
        <f t="shared" si="32"/>
        <v>шт</v>
      </c>
      <c r="N365" s="40">
        <f t="shared" si="33"/>
        <v>55.47</v>
      </c>
      <c r="O365" s="42"/>
      <c r="P365" s="41">
        <f t="shared" si="34"/>
        <v>1</v>
      </c>
      <c r="Q365" s="33">
        <f t="shared" si="35"/>
        <v>0</v>
      </c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36.75" customHeight="1" thickBot="1" x14ac:dyDescent="0.3">
      <c r="A366" s="6"/>
      <c r="B366" s="22">
        <v>53</v>
      </c>
      <c r="C366" s="63" t="s">
        <v>415</v>
      </c>
      <c r="D366" s="57" t="s">
        <v>17</v>
      </c>
      <c r="E366" s="61">
        <v>37.46</v>
      </c>
      <c r="F366" s="59">
        <v>1</v>
      </c>
      <c r="G366" s="55">
        <f t="shared" si="37"/>
        <v>37.46</v>
      </c>
      <c r="H366" s="1"/>
      <c r="I366" s="25">
        <v>53</v>
      </c>
      <c r="J366" s="95" t="str">
        <f t="shared" si="18"/>
        <v>Папка с файлами 30л  формат А4;  количество карманов-30; папка из полипропилена с прозрачными листами-карманами, скрепленными термосваркой</v>
      </c>
      <c r="K366" s="96"/>
      <c r="L366" s="96"/>
      <c r="M366" s="41" t="str">
        <f t="shared" si="32"/>
        <v>шт</v>
      </c>
      <c r="N366" s="40">
        <f t="shared" si="33"/>
        <v>37.46</v>
      </c>
      <c r="O366" s="42"/>
      <c r="P366" s="41">
        <f t="shared" si="34"/>
        <v>1</v>
      </c>
      <c r="Q366" s="33">
        <f t="shared" si="35"/>
        <v>0</v>
      </c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36.75" customHeight="1" thickBot="1" x14ac:dyDescent="0.3">
      <c r="A367" s="6"/>
      <c r="B367" s="22">
        <v>54</v>
      </c>
      <c r="C367" s="63" t="s">
        <v>416</v>
      </c>
      <c r="D367" s="57" t="s">
        <v>17</v>
      </c>
      <c r="E367" s="61">
        <v>36.03</v>
      </c>
      <c r="F367" s="59">
        <v>1</v>
      </c>
      <c r="G367" s="55">
        <f t="shared" si="37"/>
        <v>36.03</v>
      </c>
      <c r="H367" s="1"/>
      <c r="I367" s="25">
        <v>54</v>
      </c>
      <c r="J367" s="95" t="str">
        <f t="shared" si="18"/>
        <v>Папка с файлами 20л  формат А4;  количество карманов-20; папка из полипропилена с прозрачными листами-карманами, скрепленными термосваркой</v>
      </c>
      <c r="K367" s="96"/>
      <c r="L367" s="96"/>
      <c r="M367" s="41" t="str">
        <f t="shared" si="32"/>
        <v>шт</v>
      </c>
      <c r="N367" s="40">
        <f t="shared" si="33"/>
        <v>36.03</v>
      </c>
      <c r="O367" s="42"/>
      <c r="P367" s="41">
        <f t="shared" si="34"/>
        <v>1</v>
      </c>
      <c r="Q367" s="33">
        <f t="shared" si="35"/>
        <v>0</v>
      </c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36.75" customHeight="1" thickBot="1" x14ac:dyDescent="0.3">
      <c r="A368" s="6"/>
      <c r="B368" s="22">
        <v>55</v>
      </c>
      <c r="C368" s="63" t="s">
        <v>417</v>
      </c>
      <c r="D368" s="57" t="s">
        <v>17</v>
      </c>
      <c r="E368" s="61">
        <v>35.43</v>
      </c>
      <c r="F368" s="59">
        <v>1</v>
      </c>
      <c r="G368" s="55">
        <f t="shared" si="37"/>
        <v>35.43</v>
      </c>
      <c r="H368" s="1"/>
      <c r="I368" s="25">
        <v>55</v>
      </c>
      <c r="J368" s="95" t="str">
        <f t="shared" si="18"/>
        <v>Папка с файлами 10л формат А4;  количество карманов-10; папка из полипропилена с прозрачными листами-карманами, скрепленными термосваркой</v>
      </c>
      <c r="K368" s="96"/>
      <c r="L368" s="96"/>
      <c r="M368" s="41" t="str">
        <f t="shared" si="32"/>
        <v>шт</v>
      </c>
      <c r="N368" s="40">
        <f t="shared" si="33"/>
        <v>35.43</v>
      </c>
      <c r="O368" s="42"/>
      <c r="P368" s="41">
        <f t="shared" si="34"/>
        <v>1</v>
      </c>
      <c r="Q368" s="33">
        <f t="shared" si="35"/>
        <v>0</v>
      </c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36.75" customHeight="1" thickBot="1" x14ac:dyDescent="0.3">
      <c r="A369" s="6"/>
      <c r="B369" s="22">
        <v>56</v>
      </c>
      <c r="C369" s="63" t="s">
        <v>418</v>
      </c>
      <c r="D369" s="57" t="s">
        <v>17</v>
      </c>
      <c r="E369" s="61">
        <v>18.940000000000001</v>
      </c>
      <c r="F369" s="59">
        <v>1</v>
      </c>
      <c r="G369" s="55">
        <f t="shared" si="37"/>
        <v>18.940000000000001</v>
      </c>
      <c r="H369" s="1"/>
      <c r="I369" s="25">
        <v>56</v>
      </c>
      <c r="J369" s="95" t="str">
        <f t="shared" si="18"/>
        <v>Папка для бумаг (скоросшиватель), Дело формат А4; материал: мелованный картон; плотность не менее 380г/м2; цвет: белый; металлический механизм сшивания; длина усиков: 45-50мм</v>
      </c>
      <c r="K369" s="96"/>
      <c r="L369" s="96"/>
      <c r="M369" s="41" t="str">
        <f t="shared" si="32"/>
        <v>шт</v>
      </c>
      <c r="N369" s="40">
        <f t="shared" si="33"/>
        <v>18.940000000000001</v>
      </c>
      <c r="O369" s="42"/>
      <c r="P369" s="41">
        <f t="shared" si="34"/>
        <v>1</v>
      </c>
      <c r="Q369" s="33">
        <f t="shared" si="35"/>
        <v>0</v>
      </c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36.75" customHeight="1" thickBot="1" x14ac:dyDescent="0.3">
      <c r="A370" s="6"/>
      <c r="B370" s="22">
        <v>57</v>
      </c>
      <c r="C370" s="63" t="s">
        <v>341</v>
      </c>
      <c r="D370" s="57" t="s">
        <v>17</v>
      </c>
      <c r="E370" s="61">
        <v>74.33</v>
      </c>
      <c r="F370" s="59">
        <v>1</v>
      </c>
      <c r="G370" s="55">
        <f t="shared" si="37"/>
        <v>74.33</v>
      </c>
      <c r="H370" s="1"/>
      <c r="I370" s="25">
        <v>57</v>
      </c>
      <c r="J370" s="95" t="str">
        <f t="shared" ref="J370:J405" si="38">C370</f>
        <v>Папка картонная для хранения документов на завязках                         формат А4; цвет: белая; материал: картон мелованный; плотность картона 360-380г/м2; с завязками</v>
      </c>
      <c r="K370" s="96"/>
      <c r="L370" s="96"/>
      <c r="M370" s="41" t="str">
        <f t="shared" si="32"/>
        <v>шт</v>
      </c>
      <c r="N370" s="40">
        <f t="shared" si="33"/>
        <v>74.33</v>
      </c>
      <c r="O370" s="42"/>
      <c r="P370" s="41">
        <f t="shared" si="34"/>
        <v>1</v>
      </c>
      <c r="Q370" s="33">
        <f t="shared" si="35"/>
        <v>0</v>
      </c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36.75" customHeight="1" thickBot="1" x14ac:dyDescent="0.3">
      <c r="A371" s="6"/>
      <c r="B371" s="22">
        <v>58</v>
      </c>
      <c r="C371" s="63" t="s">
        <v>419</v>
      </c>
      <c r="D371" s="57" t="s">
        <v>17</v>
      </c>
      <c r="E371" s="61">
        <v>20.68</v>
      </c>
      <c r="F371" s="59">
        <v>1</v>
      </c>
      <c r="G371" s="55">
        <f t="shared" si="37"/>
        <v>20.68</v>
      </c>
      <c r="H371" s="1"/>
      <c r="I371" s="25">
        <v>58</v>
      </c>
      <c r="J371" s="95" t="str">
        <f t="shared" si="38"/>
        <v>Папка на резинке формат А4</v>
      </c>
      <c r="K371" s="96"/>
      <c r="L371" s="96"/>
      <c r="M371" s="41" t="str">
        <f t="shared" si="32"/>
        <v>шт</v>
      </c>
      <c r="N371" s="40">
        <f t="shared" si="33"/>
        <v>20.68</v>
      </c>
      <c r="O371" s="42"/>
      <c r="P371" s="41">
        <f t="shared" si="34"/>
        <v>1</v>
      </c>
      <c r="Q371" s="33">
        <f t="shared" si="35"/>
        <v>0</v>
      </c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36.75" customHeight="1" thickBot="1" x14ac:dyDescent="0.3">
      <c r="A372" s="6"/>
      <c r="B372" s="22">
        <v>59</v>
      </c>
      <c r="C372" s="63" t="s">
        <v>342</v>
      </c>
      <c r="D372" s="57" t="s">
        <v>17</v>
      </c>
      <c r="E372" s="61">
        <v>3.96</v>
      </c>
      <c r="F372" s="59">
        <v>1</v>
      </c>
      <c r="G372" s="55">
        <f t="shared" si="37"/>
        <v>3.96</v>
      </c>
      <c r="H372" s="1"/>
      <c r="I372" s="25">
        <v>59</v>
      </c>
      <c r="J372" s="95" t="str">
        <f t="shared" si="38"/>
        <v>Папка уголок  формат А4; материал: жесткая полипропиленовая пленка; толщина пленки 180мкм</v>
      </c>
      <c r="K372" s="96"/>
      <c r="L372" s="96"/>
      <c r="M372" s="41" t="str">
        <f t="shared" si="32"/>
        <v>шт</v>
      </c>
      <c r="N372" s="40">
        <f t="shared" si="33"/>
        <v>3.96</v>
      </c>
      <c r="O372" s="42"/>
      <c r="P372" s="41">
        <f t="shared" si="34"/>
        <v>1</v>
      </c>
      <c r="Q372" s="33">
        <f t="shared" si="35"/>
        <v>0</v>
      </c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36.75" customHeight="1" thickBot="1" x14ac:dyDescent="0.3">
      <c r="A373" s="6"/>
      <c r="B373" s="22">
        <v>60</v>
      </c>
      <c r="C373" s="63" t="s">
        <v>343</v>
      </c>
      <c r="D373" s="57" t="s">
        <v>17</v>
      </c>
      <c r="E373" s="61">
        <v>9.2200000000000006</v>
      </c>
      <c r="F373" s="59">
        <v>1</v>
      </c>
      <c r="G373" s="55">
        <f t="shared" si="37"/>
        <v>9.2200000000000006</v>
      </c>
      <c r="H373" s="1"/>
      <c r="I373" s="25">
        <v>60</v>
      </c>
      <c r="J373" s="95" t="str">
        <f t="shared" si="38"/>
        <v>Папка с кнопкой формат А4; на кнопке; материал: прозрачный полипропилен; толщина 180мкм</v>
      </c>
      <c r="K373" s="96"/>
      <c r="L373" s="96"/>
      <c r="M373" s="41" t="str">
        <f t="shared" si="32"/>
        <v>шт</v>
      </c>
      <c r="N373" s="40">
        <f t="shared" si="33"/>
        <v>9.2200000000000006</v>
      </c>
      <c r="O373" s="42"/>
      <c r="P373" s="41">
        <f t="shared" si="34"/>
        <v>1</v>
      </c>
      <c r="Q373" s="33">
        <f t="shared" si="35"/>
        <v>0</v>
      </c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36.75" customHeight="1" thickBot="1" x14ac:dyDescent="0.3">
      <c r="A374" s="6"/>
      <c r="B374" s="22">
        <v>61</v>
      </c>
      <c r="C374" s="63" t="s">
        <v>344</v>
      </c>
      <c r="D374" s="57" t="s">
        <v>17</v>
      </c>
      <c r="E374" s="61">
        <v>70.150000000000006</v>
      </c>
      <c r="F374" s="59">
        <v>1</v>
      </c>
      <c r="G374" s="55">
        <f t="shared" si="37"/>
        <v>70.150000000000006</v>
      </c>
      <c r="H374" s="1"/>
      <c r="I374" s="25">
        <v>61</v>
      </c>
      <c r="J374" s="95" t="str">
        <f t="shared" si="38"/>
        <v>Папка скоросшиватель с прозрачным верхним листом  формат А4; механизм: пружинный, материал: плотный пластик; толщина 180мкм; усиленный пластиковый корешок с индексной полосой для размещения информации; с прозрачным верхним листом</v>
      </c>
      <c r="K374" s="96"/>
      <c r="L374" s="96"/>
      <c r="M374" s="41" t="str">
        <f t="shared" si="32"/>
        <v>шт</v>
      </c>
      <c r="N374" s="40">
        <f t="shared" si="33"/>
        <v>70.150000000000006</v>
      </c>
      <c r="O374" s="42"/>
      <c r="P374" s="41">
        <f t="shared" si="34"/>
        <v>1</v>
      </c>
      <c r="Q374" s="33">
        <f t="shared" si="35"/>
        <v>0</v>
      </c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36.75" customHeight="1" thickBot="1" x14ac:dyDescent="0.3">
      <c r="A375" s="6"/>
      <c r="B375" s="22">
        <v>62</v>
      </c>
      <c r="C375" s="63" t="s">
        <v>345</v>
      </c>
      <c r="D375" s="57" t="s">
        <v>17</v>
      </c>
      <c r="E375" s="61">
        <v>63.3</v>
      </c>
      <c r="F375" s="59">
        <v>1</v>
      </c>
      <c r="G375" s="55">
        <f t="shared" si="37"/>
        <v>63.3</v>
      </c>
      <c r="H375" s="1"/>
      <c r="I375" s="25">
        <v>62</v>
      </c>
      <c r="J375" s="95" t="str">
        <f t="shared" si="38"/>
        <v>Планшет, А-4 формат А4; с боковым прижимом</v>
      </c>
      <c r="K375" s="96"/>
      <c r="L375" s="96"/>
      <c r="M375" s="41" t="str">
        <f t="shared" si="32"/>
        <v>шт</v>
      </c>
      <c r="N375" s="40">
        <f t="shared" si="33"/>
        <v>63.3</v>
      </c>
      <c r="O375" s="42"/>
      <c r="P375" s="41">
        <f t="shared" si="34"/>
        <v>1</v>
      </c>
      <c r="Q375" s="33">
        <f t="shared" si="35"/>
        <v>0</v>
      </c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36.75" customHeight="1" thickBot="1" x14ac:dyDescent="0.3">
      <c r="A376" s="6"/>
      <c r="B376" s="22">
        <v>63</v>
      </c>
      <c r="C376" s="63" t="s">
        <v>346</v>
      </c>
      <c r="D376" s="57" t="s">
        <v>17</v>
      </c>
      <c r="E376" s="61">
        <v>695.83</v>
      </c>
      <c r="F376" s="59">
        <v>1</v>
      </c>
      <c r="G376" s="55">
        <f t="shared" si="37"/>
        <v>695.83</v>
      </c>
      <c r="H376" s="1"/>
      <c r="I376" s="25">
        <v>63</v>
      </c>
      <c r="J376" s="95" t="str">
        <f t="shared" si="38"/>
        <v>Поддон для бумаг  сборный вертикальный лоток с 1-м отделением для листов формата А4, сетчатая поверхность, материал: полистирол, ширина основания 75мм, фирменная наклейка для маркировки, цвет: черный</v>
      </c>
      <c r="K376" s="96"/>
      <c r="L376" s="96"/>
      <c r="M376" s="41" t="str">
        <f t="shared" si="32"/>
        <v>шт</v>
      </c>
      <c r="N376" s="40">
        <f t="shared" si="33"/>
        <v>695.83</v>
      </c>
      <c r="O376" s="42"/>
      <c r="P376" s="41">
        <f t="shared" si="34"/>
        <v>1</v>
      </c>
      <c r="Q376" s="33">
        <f t="shared" si="35"/>
        <v>0</v>
      </c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36.75" customHeight="1" thickBot="1" x14ac:dyDescent="0.3">
      <c r="A377" s="6"/>
      <c r="B377" s="22">
        <v>64</v>
      </c>
      <c r="C377" s="63" t="s">
        <v>347</v>
      </c>
      <c r="D377" s="57" t="s">
        <v>17</v>
      </c>
      <c r="E377" s="61">
        <v>64.42</v>
      </c>
      <c r="F377" s="59">
        <v>1</v>
      </c>
      <c r="G377" s="55">
        <f t="shared" si="37"/>
        <v>64.42</v>
      </c>
      <c r="H377" s="1"/>
      <c r="I377" s="25">
        <v>64</v>
      </c>
      <c r="J377" s="95" t="str">
        <f t="shared" si="38"/>
        <v>Подставка под календарь  материал: пластик; регулируемые кольца под любой размер перекидного календаря; дизайн классический</v>
      </c>
      <c r="K377" s="96"/>
      <c r="L377" s="96"/>
      <c r="M377" s="41" t="str">
        <f t="shared" si="32"/>
        <v>шт</v>
      </c>
      <c r="N377" s="40">
        <f t="shared" si="33"/>
        <v>64.42</v>
      </c>
      <c r="O377" s="42"/>
      <c r="P377" s="41">
        <f t="shared" si="34"/>
        <v>1</v>
      </c>
      <c r="Q377" s="33">
        <f t="shared" si="35"/>
        <v>0</v>
      </c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36.75" customHeight="1" thickBot="1" x14ac:dyDescent="0.3">
      <c r="A378" s="6"/>
      <c r="B378" s="22">
        <v>65</v>
      </c>
      <c r="C378" s="63" t="s">
        <v>348</v>
      </c>
      <c r="D378" s="57" t="s">
        <v>17</v>
      </c>
      <c r="E378" s="61">
        <v>45.61</v>
      </c>
      <c r="F378" s="59">
        <v>1</v>
      </c>
      <c r="G378" s="55">
        <f t="shared" si="37"/>
        <v>45.61</v>
      </c>
      <c r="H378" s="1"/>
      <c r="I378" s="25">
        <v>65</v>
      </c>
      <c r="J378" s="95" t="str">
        <f t="shared" si="38"/>
        <v>Подушка штемпельная  размер 70х110мм; цвет синий; обеспечивает четкий и качественный оттиск; в металлическом корпусе</v>
      </c>
      <c r="K378" s="96"/>
      <c r="L378" s="96"/>
      <c r="M378" s="41" t="str">
        <f t="shared" si="32"/>
        <v>шт</v>
      </c>
      <c r="N378" s="40">
        <f t="shared" si="33"/>
        <v>45.61</v>
      </c>
      <c r="O378" s="42"/>
      <c r="P378" s="41">
        <f t="shared" si="34"/>
        <v>1</v>
      </c>
      <c r="Q378" s="33">
        <f t="shared" si="35"/>
        <v>0</v>
      </c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36.75" customHeight="1" thickBot="1" x14ac:dyDescent="0.3">
      <c r="A379" s="6"/>
      <c r="B379" s="22">
        <v>66</v>
      </c>
      <c r="C379" s="63" t="s">
        <v>349</v>
      </c>
      <c r="D379" s="57" t="s">
        <v>207</v>
      </c>
      <c r="E379" s="61">
        <v>906.14</v>
      </c>
      <c r="F379" s="59">
        <v>1</v>
      </c>
      <c r="G379" s="55">
        <f t="shared" ref="G379:G405" si="39">E379*F379</f>
        <v>906.14</v>
      </c>
      <c r="H379" s="1"/>
      <c r="I379" s="25">
        <v>66</v>
      </c>
      <c r="J379" s="95" t="str">
        <f t="shared" si="38"/>
        <v>Пружина для переплета пластик, d-38  формат А4; материал: пластик, диаметр 38мм; упаковка/100шт</v>
      </c>
      <c r="K379" s="96"/>
      <c r="L379" s="96"/>
      <c r="M379" s="41" t="str">
        <f t="shared" si="32"/>
        <v>упак</v>
      </c>
      <c r="N379" s="40">
        <f t="shared" si="33"/>
        <v>906.14</v>
      </c>
      <c r="O379" s="42"/>
      <c r="P379" s="41">
        <f t="shared" si="34"/>
        <v>1</v>
      </c>
      <c r="Q379" s="33">
        <f t="shared" si="35"/>
        <v>0</v>
      </c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36.75" customHeight="1" thickBot="1" x14ac:dyDescent="0.3">
      <c r="A380" s="6"/>
      <c r="B380" s="22">
        <v>67</v>
      </c>
      <c r="C380" s="63" t="s">
        <v>350</v>
      </c>
      <c r="D380" s="57" t="s">
        <v>207</v>
      </c>
      <c r="E380" s="61">
        <v>803.39</v>
      </c>
      <c r="F380" s="59">
        <v>1</v>
      </c>
      <c r="G380" s="55">
        <f t="shared" si="39"/>
        <v>803.39</v>
      </c>
      <c r="H380" s="1"/>
      <c r="I380" s="25">
        <v>67</v>
      </c>
      <c r="J380" s="95" t="str">
        <f t="shared" si="38"/>
        <v>Пружина для переплета пластик, d-10  формат А4; материал: пластик; диаметр 10мм; упаковка/50шт</v>
      </c>
      <c r="K380" s="96"/>
      <c r="L380" s="96"/>
      <c r="M380" s="41" t="str">
        <f t="shared" si="32"/>
        <v>упак</v>
      </c>
      <c r="N380" s="40">
        <f t="shared" si="33"/>
        <v>803.39</v>
      </c>
      <c r="O380" s="42"/>
      <c r="P380" s="41">
        <f t="shared" si="34"/>
        <v>1</v>
      </c>
      <c r="Q380" s="33">
        <f t="shared" si="35"/>
        <v>0</v>
      </c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36.75" customHeight="1" thickBot="1" x14ac:dyDescent="0.3">
      <c r="A381" s="6"/>
      <c r="B381" s="22">
        <v>68</v>
      </c>
      <c r="C381" s="63" t="s">
        <v>351</v>
      </c>
      <c r="D381" s="57" t="s">
        <v>207</v>
      </c>
      <c r="E381" s="61">
        <v>357.29</v>
      </c>
      <c r="F381" s="59">
        <v>1</v>
      </c>
      <c r="G381" s="55">
        <f t="shared" si="39"/>
        <v>357.29</v>
      </c>
      <c r="H381" s="1"/>
      <c r="I381" s="25">
        <v>68</v>
      </c>
      <c r="J381" s="95" t="str">
        <f t="shared" si="38"/>
        <v>Пружина для переплета пластик, d-8  формат А4; материал: пластик, диаметр 8мм; упаковка/100шт</v>
      </c>
      <c r="K381" s="96"/>
      <c r="L381" s="96"/>
      <c r="M381" s="41" t="str">
        <f t="shared" si="32"/>
        <v>упак</v>
      </c>
      <c r="N381" s="40">
        <f t="shared" si="33"/>
        <v>357.29</v>
      </c>
      <c r="O381" s="42"/>
      <c r="P381" s="41">
        <f t="shared" si="34"/>
        <v>1</v>
      </c>
      <c r="Q381" s="33">
        <f t="shared" si="35"/>
        <v>0</v>
      </c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36.75" customHeight="1" thickBot="1" x14ac:dyDescent="0.3">
      <c r="A382" s="6"/>
      <c r="B382" s="22">
        <v>69</v>
      </c>
      <c r="C382" s="63" t="s">
        <v>352</v>
      </c>
      <c r="D382" s="57" t="s">
        <v>207</v>
      </c>
      <c r="E382" s="61">
        <v>622.58000000000004</v>
      </c>
      <c r="F382" s="59">
        <v>1</v>
      </c>
      <c r="G382" s="55">
        <f t="shared" si="39"/>
        <v>622.58000000000004</v>
      </c>
      <c r="H382" s="1"/>
      <c r="I382" s="25">
        <v>69</v>
      </c>
      <c r="J382" s="95" t="str">
        <f t="shared" si="38"/>
        <v>Пружина для переплета пластик, d-51 формат А4; материал: пластик; диаметр 51мм; упаковка/50шт</v>
      </c>
      <c r="K382" s="96"/>
      <c r="L382" s="96"/>
      <c r="M382" s="41" t="str">
        <f t="shared" si="32"/>
        <v>упак</v>
      </c>
      <c r="N382" s="40">
        <f t="shared" si="33"/>
        <v>622.58000000000004</v>
      </c>
      <c r="O382" s="42"/>
      <c r="P382" s="41">
        <f t="shared" si="34"/>
        <v>1</v>
      </c>
      <c r="Q382" s="33">
        <f t="shared" si="35"/>
        <v>0</v>
      </c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36.75" customHeight="1" thickBot="1" x14ac:dyDescent="0.3">
      <c r="A383" s="6"/>
      <c r="B383" s="22">
        <v>70</v>
      </c>
      <c r="C383" s="63" t="s">
        <v>353</v>
      </c>
      <c r="D383" s="57" t="s">
        <v>207</v>
      </c>
      <c r="E383" s="61">
        <v>831</v>
      </c>
      <c r="F383" s="59">
        <v>1</v>
      </c>
      <c r="G383" s="55">
        <f t="shared" si="39"/>
        <v>831</v>
      </c>
      <c r="H383" s="1"/>
      <c r="I383" s="25">
        <v>70</v>
      </c>
      <c r="J383" s="95" t="str">
        <f t="shared" si="38"/>
        <v>Пружина для переплета пластик, d-45  формат А4; материал: пластик, диаметр 45мм; упаковка/100шт</v>
      </c>
      <c r="K383" s="96"/>
      <c r="L383" s="96"/>
      <c r="M383" s="41" t="str">
        <f t="shared" si="32"/>
        <v>упак</v>
      </c>
      <c r="N383" s="40">
        <f t="shared" si="33"/>
        <v>831</v>
      </c>
      <c r="O383" s="42"/>
      <c r="P383" s="41">
        <f t="shared" si="34"/>
        <v>1</v>
      </c>
      <c r="Q383" s="33">
        <f t="shared" si="35"/>
        <v>0</v>
      </c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36.75" customHeight="1" thickBot="1" x14ac:dyDescent="0.3">
      <c r="A384" s="6"/>
      <c r="B384" s="22">
        <v>71</v>
      </c>
      <c r="C384" s="63" t="s">
        <v>354</v>
      </c>
      <c r="D384" s="57" t="s">
        <v>17</v>
      </c>
      <c r="E384" s="61">
        <v>211.04</v>
      </c>
      <c r="F384" s="59">
        <v>1</v>
      </c>
      <c r="G384" s="55">
        <f t="shared" si="39"/>
        <v>211.04</v>
      </c>
      <c r="H384" s="1"/>
      <c r="I384" s="25">
        <v>71</v>
      </c>
      <c r="J384" s="95" t="str">
        <f t="shared" si="38"/>
        <v>Подставка горизонтальная, 3 отделения  набор из 3-х горизонтальных лотков на металлических стержнях для документов формата А4, сетчатая поверхность, материал: полистирол,  цвет: черный</v>
      </c>
      <c r="K384" s="96"/>
      <c r="L384" s="96"/>
      <c r="M384" s="41" t="str">
        <f t="shared" si="32"/>
        <v>шт</v>
      </c>
      <c r="N384" s="40">
        <f t="shared" si="33"/>
        <v>211.04</v>
      </c>
      <c r="O384" s="42"/>
      <c r="P384" s="41">
        <f t="shared" si="34"/>
        <v>1</v>
      </c>
      <c r="Q384" s="33">
        <f t="shared" si="35"/>
        <v>0</v>
      </c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36.75" customHeight="1" thickBot="1" x14ac:dyDescent="0.3">
      <c r="A385" s="6"/>
      <c r="B385" s="22">
        <v>72</v>
      </c>
      <c r="C385" s="63" t="s">
        <v>355</v>
      </c>
      <c r="D385" s="57" t="s">
        <v>17</v>
      </c>
      <c r="E385" s="61">
        <v>211.04</v>
      </c>
      <c r="F385" s="59">
        <v>1</v>
      </c>
      <c r="G385" s="55">
        <f t="shared" si="39"/>
        <v>211.04</v>
      </c>
      <c r="H385" s="1"/>
      <c r="I385" s="25">
        <v>72</v>
      </c>
      <c r="J385" s="95" t="str">
        <f t="shared" si="38"/>
        <v>Подставка вертикальная, 3 отделения  сборный вертикальный лоток с 3-мя отделениями для листов формата А4, сетчатая поверхность, материал: полистирол, ширина основания 240мм, фирменные наклейки для маркировки</v>
      </c>
      <c r="K385" s="96"/>
      <c r="L385" s="96"/>
      <c r="M385" s="41" t="str">
        <f t="shared" si="32"/>
        <v>шт</v>
      </c>
      <c r="N385" s="40">
        <f t="shared" si="33"/>
        <v>211.04</v>
      </c>
      <c r="O385" s="42"/>
      <c r="P385" s="41">
        <f t="shared" si="34"/>
        <v>1</v>
      </c>
      <c r="Q385" s="33">
        <f t="shared" si="35"/>
        <v>0</v>
      </c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36.75" customHeight="1" thickBot="1" x14ac:dyDescent="0.3">
      <c r="A386" s="6"/>
      <c r="B386" s="22">
        <v>73</v>
      </c>
      <c r="C386" s="63" t="s">
        <v>356</v>
      </c>
      <c r="D386" s="57" t="s">
        <v>17</v>
      </c>
      <c r="E386" s="61">
        <v>65.59</v>
      </c>
      <c r="F386" s="59">
        <v>1</v>
      </c>
      <c r="G386" s="55">
        <f t="shared" si="39"/>
        <v>65.59</v>
      </c>
      <c r="H386" s="1"/>
      <c r="I386" s="25">
        <v>73</v>
      </c>
      <c r="J386" s="95" t="str">
        <f t="shared" si="38"/>
        <v>Разделитель  формат А-4  , пластик , алфавитный</v>
      </c>
      <c r="K386" s="96"/>
      <c r="L386" s="96"/>
      <c r="M386" s="41" t="str">
        <f t="shared" si="32"/>
        <v>шт</v>
      </c>
      <c r="N386" s="40">
        <f t="shared" si="33"/>
        <v>65.59</v>
      </c>
      <c r="O386" s="42"/>
      <c r="P386" s="41">
        <f t="shared" si="34"/>
        <v>1</v>
      </c>
      <c r="Q386" s="33">
        <f t="shared" si="35"/>
        <v>0</v>
      </c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36.75" customHeight="1" thickBot="1" x14ac:dyDescent="0.3">
      <c r="A387" s="6"/>
      <c r="B387" s="22">
        <v>74</v>
      </c>
      <c r="C387" s="63" t="s">
        <v>357</v>
      </c>
      <c r="D387" s="57" t="s">
        <v>17</v>
      </c>
      <c r="E387" s="61">
        <v>24.49</v>
      </c>
      <c r="F387" s="59">
        <v>1</v>
      </c>
      <c r="G387" s="55">
        <f t="shared" si="39"/>
        <v>24.49</v>
      </c>
      <c r="H387" s="1"/>
      <c r="I387" s="25">
        <v>74</v>
      </c>
      <c r="J387" s="95" t="str">
        <f t="shared" si="38"/>
        <v>Ручка гелиевая    Цвет- черный; корпус: непрозрачный бархатистый пластик; с колпачком и клипом; диаметр пишущего узла 0,5мм; цвет корпуса соответствует цвету чернил</v>
      </c>
      <c r="K387" s="96"/>
      <c r="L387" s="96"/>
      <c r="M387" s="41" t="str">
        <f t="shared" si="32"/>
        <v>шт</v>
      </c>
      <c r="N387" s="40">
        <f t="shared" si="33"/>
        <v>24.49</v>
      </c>
      <c r="O387" s="42"/>
      <c r="P387" s="41">
        <f t="shared" si="34"/>
        <v>1</v>
      </c>
      <c r="Q387" s="33">
        <f t="shared" si="35"/>
        <v>0</v>
      </c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36.75" customHeight="1" thickBot="1" x14ac:dyDescent="0.3">
      <c r="A388" s="6"/>
      <c r="B388" s="22">
        <v>75</v>
      </c>
      <c r="C388" s="63" t="s">
        <v>358</v>
      </c>
      <c r="D388" s="57" t="s">
        <v>17</v>
      </c>
      <c r="E388" s="61">
        <v>13.29</v>
      </c>
      <c r="F388" s="59">
        <v>1</v>
      </c>
      <c r="G388" s="55">
        <f t="shared" si="39"/>
        <v>13.29</v>
      </c>
      <c r="H388" s="1"/>
      <c r="I388" s="25">
        <v>75</v>
      </c>
      <c r="J388" s="95" t="str">
        <f t="shared" si="38"/>
        <v xml:space="preserve">Ручка шариковая  Цвет - синий; корпус: прозрачный шестигранной формы с резиновым упором и металлическим наконечником; прозрачный колпачок с клипом; диаметр пишущего узла 0,5мм </v>
      </c>
      <c r="K388" s="96"/>
      <c r="L388" s="96"/>
      <c r="M388" s="41" t="str">
        <f t="shared" si="32"/>
        <v>шт</v>
      </c>
      <c r="N388" s="40">
        <f t="shared" si="33"/>
        <v>13.29</v>
      </c>
      <c r="O388" s="42"/>
      <c r="P388" s="41">
        <f t="shared" si="34"/>
        <v>1</v>
      </c>
      <c r="Q388" s="33">
        <f t="shared" si="35"/>
        <v>0</v>
      </c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36.75" customHeight="1" thickBot="1" x14ac:dyDescent="0.3">
      <c r="A389" s="6"/>
      <c r="B389" s="22">
        <v>76</v>
      </c>
      <c r="C389" s="63" t="s">
        <v>359</v>
      </c>
      <c r="D389" s="57" t="s">
        <v>17</v>
      </c>
      <c r="E389" s="61">
        <v>7.43</v>
      </c>
      <c r="F389" s="59">
        <v>1</v>
      </c>
      <c r="G389" s="55">
        <f t="shared" si="39"/>
        <v>7.43</v>
      </c>
      <c r="H389" s="1"/>
      <c r="I389" s="25">
        <v>76</v>
      </c>
      <c r="J389" s="95" t="str">
        <f t="shared" si="38"/>
        <v>Скобы 24/6  скобы №24/6 оцинкованные; в картонной коробке/1000шт</v>
      </c>
      <c r="K389" s="96"/>
      <c r="L389" s="96"/>
      <c r="M389" s="41" t="str">
        <f t="shared" si="32"/>
        <v>шт</v>
      </c>
      <c r="N389" s="40">
        <f t="shared" si="33"/>
        <v>7.43</v>
      </c>
      <c r="O389" s="42"/>
      <c r="P389" s="41">
        <f t="shared" si="34"/>
        <v>1</v>
      </c>
      <c r="Q389" s="33">
        <f t="shared" si="35"/>
        <v>0</v>
      </c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36.75" customHeight="1" thickBot="1" x14ac:dyDescent="0.3">
      <c r="A390" s="6"/>
      <c r="B390" s="22">
        <v>77</v>
      </c>
      <c r="C390" s="63" t="s">
        <v>360</v>
      </c>
      <c r="D390" s="57" t="s">
        <v>17</v>
      </c>
      <c r="E390" s="61">
        <v>4.3600000000000003</v>
      </c>
      <c r="F390" s="59">
        <v>1</v>
      </c>
      <c r="G390" s="55">
        <f t="shared" si="39"/>
        <v>4.3600000000000003</v>
      </c>
      <c r="H390" s="1"/>
      <c r="I390" s="25">
        <v>77</v>
      </c>
      <c r="J390" s="95" t="str">
        <f t="shared" si="38"/>
        <v>Скобы 10  скобы №10 оцинкованные; в картонной коробке/1000шт</v>
      </c>
      <c r="K390" s="96"/>
      <c r="L390" s="96"/>
      <c r="M390" s="41" t="str">
        <f t="shared" si="32"/>
        <v>шт</v>
      </c>
      <c r="N390" s="40">
        <f t="shared" si="33"/>
        <v>4.3600000000000003</v>
      </c>
      <c r="O390" s="42"/>
      <c r="P390" s="41">
        <f t="shared" si="34"/>
        <v>1</v>
      </c>
      <c r="Q390" s="33">
        <f t="shared" si="35"/>
        <v>0</v>
      </c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36.75" customHeight="1" thickBot="1" x14ac:dyDescent="0.3">
      <c r="A391" s="6"/>
      <c r="B391" s="22">
        <v>78</v>
      </c>
      <c r="C391" s="63" t="s">
        <v>361</v>
      </c>
      <c r="D391" s="57" t="s">
        <v>17</v>
      </c>
      <c r="E391" s="61">
        <v>34.049999999999997</v>
      </c>
      <c r="F391" s="59">
        <v>1</v>
      </c>
      <c r="G391" s="55">
        <f t="shared" si="39"/>
        <v>34.049999999999997</v>
      </c>
      <c r="H391" s="1"/>
      <c r="I391" s="25">
        <v>78</v>
      </c>
      <c r="J391" s="95" t="str">
        <f t="shared" si="38"/>
        <v>Скотч прозрачный  клейкая лента прозрачная; ширина 50мм; длина намотки 66м</v>
      </c>
      <c r="K391" s="96"/>
      <c r="L391" s="96"/>
      <c r="M391" s="41" t="str">
        <f t="shared" si="32"/>
        <v>шт</v>
      </c>
      <c r="N391" s="40">
        <f t="shared" si="33"/>
        <v>34.049999999999997</v>
      </c>
      <c r="O391" s="42"/>
      <c r="P391" s="41">
        <f t="shared" si="34"/>
        <v>1</v>
      </c>
      <c r="Q391" s="33">
        <f t="shared" si="35"/>
        <v>0</v>
      </c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36.75" customHeight="1" thickBot="1" x14ac:dyDescent="0.3">
      <c r="A392" s="6"/>
      <c r="B392" s="22">
        <v>79</v>
      </c>
      <c r="C392" s="63" t="s">
        <v>362</v>
      </c>
      <c r="D392" s="57" t="s">
        <v>207</v>
      </c>
      <c r="E392" s="61">
        <v>11.9</v>
      </c>
      <c r="F392" s="59">
        <v>1</v>
      </c>
      <c r="G392" s="55">
        <f t="shared" si="39"/>
        <v>11.9</v>
      </c>
      <c r="H392" s="1"/>
      <c r="I392" s="25">
        <v>79</v>
      </c>
      <c r="J392" s="95" t="str">
        <f t="shared" si="38"/>
        <v>Скрепки канцелярские 100 шт. в пачке  длина 28мм; никелированные; стандартной овальной и треугольной формы; упаковка/100шт</v>
      </c>
      <c r="K392" s="96"/>
      <c r="L392" s="96"/>
      <c r="M392" s="41" t="str">
        <f t="shared" si="32"/>
        <v>упак</v>
      </c>
      <c r="N392" s="40">
        <f t="shared" si="33"/>
        <v>11.9</v>
      </c>
      <c r="O392" s="42"/>
      <c r="P392" s="41">
        <f t="shared" si="34"/>
        <v>1</v>
      </c>
      <c r="Q392" s="33">
        <f t="shared" si="35"/>
        <v>0</v>
      </c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36.75" customHeight="1" thickBot="1" x14ac:dyDescent="0.3">
      <c r="A393" s="6"/>
      <c r="B393" s="22">
        <v>80</v>
      </c>
      <c r="C393" s="63" t="s">
        <v>363</v>
      </c>
      <c r="D393" s="57" t="s">
        <v>17</v>
      </c>
      <c r="E393" s="61">
        <v>429.4</v>
      </c>
      <c r="F393" s="59">
        <v>1</v>
      </c>
      <c r="G393" s="55">
        <f t="shared" si="39"/>
        <v>429.4</v>
      </c>
      <c r="H393" s="1"/>
      <c r="I393" s="25">
        <v>80</v>
      </c>
      <c r="J393" s="95" t="str">
        <f t="shared" si="38"/>
        <v>Степлер   мощный, корпус: пластик; механизм из металла; антискользящая накладка из пластика; сшивает до 250 листов; глубина захвата 80мм; 2 типа скрепления</v>
      </c>
      <c r="K393" s="96"/>
      <c r="L393" s="96"/>
      <c r="M393" s="41" t="str">
        <f t="shared" si="32"/>
        <v>шт</v>
      </c>
      <c r="N393" s="40">
        <f t="shared" si="33"/>
        <v>429.4</v>
      </c>
      <c r="O393" s="42"/>
      <c r="P393" s="41">
        <f t="shared" si="34"/>
        <v>1</v>
      </c>
      <c r="Q393" s="33">
        <f t="shared" si="35"/>
        <v>0</v>
      </c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36.75" customHeight="1" thickBot="1" x14ac:dyDescent="0.3">
      <c r="A394" s="6"/>
      <c r="B394" s="22">
        <v>81</v>
      </c>
      <c r="C394" s="63" t="s">
        <v>364</v>
      </c>
      <c r="D394" s="57" t="s">
        <v>17</v>
      </c>
      <c r="E394" s="61">
        <v>116.69</v>
      </c>
      <c r="F394" s="59">
        <v>1</v>
      </c>
      <c r="G394" s="55">
        <f t="shared" si="39"/>
        <v>116.69</v>
      </c>
      <c r="H394" s="1"/>
      <c r="I394" s="25">
        <v>81</v>
      </c>
      <c r="J394" s="95" t="str">
        <f t="shared" si="38"/>
        <v>Степлер, 24/6  №24/6; корпус: пластик; механизм из металла; анти скользящая накладка из пластика; сшивает до 20 листов; глубина захвата 54мм; 2 типа скрепления</v>
      </c>
      <c r="K394" s="96"/>
      <c r="L394" s="96"/>
      <c r="M394" s="41" t="str">
        <f t="shared" si="32"/>
        <v>шт</v>
      </c>
      <c r="N394" s="40">
        <f t="shared" si="33"/>
        <v>116.69</v>
      </c>
      <c r="O394" s="42"/>
      <c r="P394" s="41">
        <f t="shared" si="34"/>
        <v>1</v>
      </c>
      <c r="Q394" s="33">
        <f t="shared" si="35"/>
        <v>0</v>
      </c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36.75" customHeight="1" thickBot="1" x14ac:dyDescent="0.3">
      <c r="A395" s="6"/>
      <c r="B395" s="22">
        <v>82</v>
      </c>
      <c r="C395" s="63" t="s">
        <v>365</v>
      </c>
      <c r="D395" s="57" t="s">
        <v>17</v>
      </c>
      <c r="E395" s="61">
        <v>31.88</v>
      </c>
      <c r="F395" s="59">
        <v>1</v>
      </c>
      <c r="G395" s="55">
        <f t="shared" si="39"/>
        <v>31.88</v>
      </c>
      <c r="H395" s="1"/>
      <c r="I395" s="25">
        <v>82</v>
      </c>
      <c r="J395" s="95" t="str">
        <f t="shared" si="38"/>
        <v>Степлер, 10  №10; корпус: пластик; механизм из металла; нескользящее основание и верхняя накладка</v>
      </c>
      <c r="K395" s="96"/>
      <c r="L395" s="96"/>
      <c r="M395" s="41" t="str">
        <f t="shared" si="32"/>
        <v>шт</v>
      </c>
      <c r="N395" s="40">
        <f t="shared" si="33"/>
        <v>31.88</v>
      </c>
      <c r="O395" s="42"/>
      <c r="P395" s="41">
        <f t="shared" si="34"/>
        <v>1</v>
      </c>
      <c r="Q395" s="33">
        <f t="shared" si="35"/>
        <v>0</v>
      </c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36.75" customHeight="1" thickBot="1" x14ac:dyDescent="0.3">
      <c r="A396" s="6"/>
      <c r="B396" s="22">
        <v>83</v>
      </c>
      <c r="C396" s="63" t="s">
        <v>366</v>
      </c>
      <c r="D396" s="57" t="s">
        <v>17</v>
      </c>
      <c r="E396" s="61">
        <v>41.94</v>
      </c>
      <c r="F396" s="59">
        <v>1</v>
      </c>
      <c r="G396" s="55">
        <f t="shared" si="39"/>
        <v>41.94</v>
      </c>
      <c r="H396" s="1"/>
      <c r="I396" s="25">
        <v>83</v>
      </c>
      <c r="J396" s="95" t="str">
        <f t="shared" si="38"/>
        <v>Стержень, для механического карандаша 0.7   запасной грифельный стержень, диаметром 0,7мм; пластмассовая упаковка по 20шт</v>
      </c>
      <c r="K396" s="96"/>
      <c r="L396" s="96"/>
      <c r="M396" s="41" t="str">
        <f t="shared" si="32"/>
        <v>шт</v>
      </c>
      <c r="N396" s="40">
        <f t="shared" si="33"/>
        <v>41.94</v>
      </c>
      <c r="O396" s="42"/>
      <c r="P396" s="41">
        <f t="shared" si="34"/>
        <v>1</v>
      </c>
      <c r="Q396" s="33">
        <f t="shared" si="35"/>
        <v>0</v>
      </c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36.75" customHeight="1" thickBot="1" x14ac:dyDescent="0.3">
      <c r="A397" s="6"/>
      <c r="B397" s="22">
        <v>84</v>
      </c>
      <c r="C397" s="63" t="s">
        <v>367</v>
      </c>
      <c r="D397" s="57" t="s">
        <v>17</v>
      </c>
      <c r="E397" s="61">
        <v>41.94</v>
      </c>
      <c r="F397" s="59">
        <v>1</v>
      </c>
      <c r="G397" s="55">
        <f t="shared" si="39"/>
        <v>41.94</v>
      </c>
      <c r="H397" s="1"/>
      <c r="I397" s="25">
        <v>84</v>
      </c>
      <c r="J397" s="95" t="str">
        <f t="shared" si="38"/>
        <v>Стержень, для механического карандаша 0.5    запасной грифельный стержень, диаметром 0,5мм; пластмассовая упаковка по 20шт</v>
      </c>
      <c r="K397" s="96"/>
      <c r="L397" s="96"/>
      <c r="M397" s="41" t="str">
        <f t="shared" si="32"/>
        <v>шт</v>
      </c>
      <c r="N397" s="40">
        <f t="shared" si="33"/>
        <v>41.94</v>
      </c>
      <c r="O397" s="42"/>
      <c r="P397" s="41">
        <f t="shared" si="34"/>
        <v>1</v>
      </c>
      <c r="Q397" s="33">
        <f t="shared" si="35"/>
        <v>0</v>
      </c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36.75" customHeight="1" thickBot="1" x14ac:dyDescent="0.3">
      <c r="A398" s="6"/>
      <c r="B398" s="22">
        <v>85</v>
      </c>
      <c r="C398" s="63" t="s">
        <v>368</v>
      </c>
      <c r="D398" s="57" t="s">
        <v>17</v>
      </c>
      <c r="E398" s="61">
        <v>9.75</v>
      </c>
      <c r="F398" s="59">
        <v>1</v>
      </c>
      <c r="G398" s="55">
        <f t="shared" si="39"/>
        <v>9.75</v>
      </c>
      <c r="H398" s="1"/>
      <c r="I398" s="25">
        <v>85</v>
      </c>
      <c r="J398" s="95" t="str">
        <f t="shared" si="38"/>
        <v>Стержень шариковый   цвет: синий; наконечник: нержавеющая сталь; пишущий узел 0,5мм; длина 144мм</v>
      </c>
      <c r="K398" s="96"/>
      <c r="L398" s="96"/>
      <c r="M398" s="41" t="str">
        <f t="shared" si="32"/>
        <v>шт</v>
      </c>
      <c r="N398" s="40">
        <f t="shared" si="33"/>
        <v>9.75</v>
      </c>
      <c r="O398" s="42"/>
      <c r="P398" s="41">
        <f t="shared" si="34"/>
        <v>1</v>
      </c>
      <c r="Q398" s="33">
        <f t="shared" si="35"/>
        <v>0</v>
      </c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36.75" customHeight="1" thickBot="1" x14ac:dyDescent="0.3">
      <c r="A399" s="6"/>
      <c r="B399" s="22">
        <v>86</v>
      </c>
      <c r="C399" s="63" t="s">
        <v>369</v>
      </c>
      <c r="D399" s="57" t="s">
        <v>17</v>
      </c>
      <c r="E399" s="61">
        <v>9.86</v>
      </c>
      <c r="F399" s="59">
        <v>1</v>
      </c>
      <c r="G399" s="55">
        <f t="shared" si="39"/>
        <v>9.86</v>
      </c>
      <c r="H399" s="1"/>
      <c r="I399" s="25">
        <v>86</v>
      </c>
      <c r="J399" s="95" t="str">
        <f t="shared" si="38"/>
        <v>Тетрадь 18л  формат А5; 18 листов; клетка, крепление: скрепка; обложка: мелованный картон; бумага офсетная</v>
      </c>
      <c r="K399" s="96"/>
      <c r="L399" s="96"/>
      <c r="M399" s="41" t="str">
        <f t="shared" si="32"/>
        <v>шт</v>
      </c>
      <c r="N399" s="40">
        <f t="shared" si="33"/>
        <v>9.86</v>
      </c>
      <c r="O399" s="42"/>
      <c r="P399" s="41">
        <f t="shared" si="34"/>
        <v>1</v>
      </c>
      <c r="Q399" s="33">
        <f t="shared" si="35"/>
        <v>0</v>
      </c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36.75" customHeight="1" thickBot="1" x14ac:dyDescent="0.3">
      <c r="A400" s="6"/>
      <c r="B400" s="22">
        <v>87</v>
      </c>
      <c r="C400" s="63" t="s">
        <v>370</v>
      </c>
      <c r="D400" s="57" t="s">
        <v>17</v>
      </c>
      <c r="E400" s="61">
        <v>21.25</v>
      </c>
      <c r="F400" s="59">
        <v>1</v>
      </c>
      <c r="G400" s="55">
        <f t="shared" si="39"/>
        <v>21.25</v>
      </c>
      <c r="H400" s="1"/>
      <c r="I400" s="25">
        <v>87</v>
      </c>
      <c r="J400" s="95" t="str">
        <f t="shared" si="38"/>
        <v>Тетрадь 48 л  формат А5; 48 листов; клетка, крепление: скрепка; обложка: мелованный картон; бумага офсетная</v>
      </c>
      <c r="K400" s="96"/>
      <c r="L400" s="96"/>
      <c r="M400" s="41" t="str">
        <f t="shared" si="32"/>
        <v>шт</v>
      </c>
      <c r="N400" s="40">
        <f t="shared" si="33"/>
        <v>21.25</v>
      </c>
      <c r="O400" s="42"/>
      <c r="P400" s="41">
        <f t="shared" si="34"/>
        <v>1</v>
      </c>
      <c r="Q400" s="33">
        <f t="shared" si="35"/>
        <v>0</v>
      </c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36.75" customHeight="1" thickBot="1" x14ac:dyDescent="0.3">
      <c r="A401" s="6"/>
      <c r="B401" s="22">
        <v>88</v>
      </c>
      <c r="C401" s="63" t="s">
        <v>371</v>
      </c>
      <c r="D401" s="57" t="s">
        <v>17</v>
      </c>
      <c r="E401" s="61">
        <v>78.38</v>
      </c>
      <c r="F401" s="59">
        <v>1</v>
      </c>
      <c r="G401" s="55">
        <f t="shared" si="39"/>
        <v>78.38</v>
      </c>
      <c r="H401" s="1"/>
      <c r="I401" s="25">
        <v>88</v>
      </c>
      <c r="J401" s="95" t="str">
        <f t="shared" si="38"/>
        <v>Тетрадь 96 л  формат А5; 96 листов; клетка; крепление: спираль; обложка: ламинированный картон; бумага офсетная</v>
      </c>
      <c r="K401" s="96"/>
      <c r="L401" s="96"/>
      <c r="M401" s="41" t="str">
        <f t="shared" si="32"/>
        <v>шт</v>
      </c>
      <c r="N401" s="40">
        <f t="shared" si="33"/>
        <v>78.38</v>
      </c>
      <c r="O401" s="42"/>
      <c r="P401" s="41">
        <f t="shared" si="34"/>
        <v>1</v>
      </c>
      <c r="Q401" s="33">
        <f t="shared" si="35"/>
        <v>0</v>
      </c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36.75" customHeight="1" thickBot="1" x14ac:dyDescent="0.3">
      <c r="A402" s="6"/>
      <c r="B402" s="22">
        <v>89</v>
      </c>
      <c r="C402" s="63" t="s">
        <v>372</v>
      </c>
      <c r="D402" s="57" t="s">
        <v>17</v>
      </c>
      <c r="E402" s="61">
        <v>108.47</v>
      </c>
      <c r="F402" s="59">
        <v>1</v>
      </c>
      <c r="G402" s="55">
        <f t="shared" si="39"/>
        <v>108.47</v>
      </c>
      <c r="H402" s="1"/>
      <c r="I402" s="25">
        <v>89</v>
      </c>
      <c r="J402" s="95" t="str">
        <f t="shared" si="38"/>
        <v>Тетрадь 120л   формат А4; 120 листов; клетка; крепление: спираль; обложка: ламинированный картон; бумага офсетная</v>
      </c>
      <c r="K402" s="96"/>
      <c r="L402" s="96"/>
      <c r="M402" s="41" t="str">
        <f t="shared" si="32"/>
        <v>шт</v>
      </c>
      <c r="N402" s="40">
        <f t="shared" si="33"/>
        <v>108.47</v>
      </c>
      <c r="O402" s="42"/>
      <c r="P402" s="41">
        <f t="shared" si="34"/>
        <v>1</v>
      </c>
      <c r="Q402" s="33">
        <f t="shared" si="35"/>
        <v>0</v>
      </c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36.75" customHeight="1" thickBot="1" x14ac:dyDescent="0.3">
      <c r="A403" s="6"/>
      <c r="B403" s="22">
        <v>90</v>
      </c>
      <c r="C403" s="63" t="s">
        <v>373</v>
      </c>
      <c r="D403" s="57" t="s">
        <v>17</v>
      </c>
      <c r="E403" s="61">
        <v>28.24</v>
      </c>
      <c r="F403" s="59">
        <v>1</v>
      </c>
      <c r="G403" s="55">
        <f t="shared" si="39"/>
        <v>28.24</v>
      </c>
      <c r="H403" s="1"/>
      <c r="I403" s="25">
        <v>90</v>
      </c>
      <c r="J403" s="95" t="str">
        <f t="shared" si="38"/>
        <v xml:space="preserve">Точилка для карандашей  точилка с прозрачным контейнером, 2 отверстия, лезвия из высококачественной стали </v>
      </c>
      <c r="K403" s="96"/>
      <c r="L403" s="96"/>
      <c r="M403" s="41" t="str">
        <f t="shared" si="32"/>
        <v>шт</v>
      </c>
      <c r="N403" s="40">
        <f t="shared" si="33"/>
        <v>28.24</v>
      </c>
      <c r="O403" s="42"/>
      <c r="P403" s="41">
        <f t="shared" si="34"/>
        <v>1</v>
      </c>
      <c r="Q403" s="33">
        <f t="shared" si="35"/>
        <v>0</v>
      </c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36.75" customHeight="1" thickBot="1" x14ac:dyDescent="0.3">
      <c r="A404" s="6"/>
      <c r="B404" s="22">
        <v>91</v>
      </c>
      <c r="C404" s="63" t="s">
        <v>374</v>
      </c>
      <c r="D404" s="57" t="s">
        <v>17</v>
      </c>
      <c r="E404" s="61">
        <v>126.27</v>
      </c>
      <c r="F404" s="59">
        <v>1</v>
      </c>
      <c r="G404" s="55">
        <f t="shared" si="39"/>
        <v>126.27</v>
      </c>
      <c r="H404" s="1"/>
      <c r="I404" s="25">
        <v>91</v>
      </c>
      <c r="J404" s="95" t="str">
        <f t="shared" si="38"/>
        <v>Чистящие салфетки для экранов  в пластиковой тубе</v>
      </c>
      <c r="K404" s="96"/>
      <c r="L404" s="96"/>
      <c r="M404" s="41" t="str">
        <f t="shared" si="32"/>
        <v>шт</v>
      </c>
      <c r="N404" s="40">
        <f t="shared" si="33"/>
        <v>126.27</v>
      </c>
      <c r="O404" s="42"/>
      <c r="P404" s="41">
        <f t="shared" si="34"/>
        <v>1</v>
      </c>
      <c r="Q404" s="33">
        <f t="shared" si="35"/>
        <v>0</v>
      </c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36.75" customHeight="1" thickBot="1" x14ac:dyDescent="0.3">
      <c r="A405" s="6"/>
      <c r="B405" s="22">
        <v>92</v>
      </c>
      <c r="C405" s="63" t="s">
        <v>420</v>
      </c>
      <c r="D405" s="57" t="s">
        <v>17</v>
      </c>
      <c r="E405" s="61">
        <v>695.75</v>
      </c>
      <c r="F405" s="59">
        <v>1</v>
      </c>
      <c r="G405" s="55">
        <f t="shared" si="39"/>
        <v>695.75</v>
      </c>
      <c r="H405" s="1"/>
      <c r="I405" s="25">
        <v>92</v>
      </c>
      <c r="J405" s="95" t="str">
        <f t="shared" si="38"/>
        <v>Штамп на автоматической оснастке, 30х16 мм</v>
      </c>
      <c r="K405" s="96"/>
      <c r="L405" s="96"/>
      <c r="M405" s="41" t="str">
        <f t="shared" si="32"/>
        <v>шт</v>
      </c>
      <c r="N405" s="40">
        <f t="shared" si="33"/>
        <v>695.75</v>
      </c>
      <c r="O405" s="42"/>
      <c r="P405" s="41">
        <f t="shared" si="34"/>
        <v>1</v>
      </c>
      <c r="Q405" s="33">
        <f t="shared" si="35"/>
        <v>0</v>
      </c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5.75" thickBot="1" x14ac:dyDescent="0.3">
      <c r="A406" s="6"/>
      <c r="B406" s="146" t="s">
        <v>20</v>
      </c>
      <c r="C406" s="147"/>
      <c r="D406" s="147"/>
      <c r="E406" s="147"/>
      <c r="F406" s="148"/>
      <c r="G406" s="20">
        <v>378272.91</v>
      </c>
      <c r="H406" s="31"/>
      <c r="I406" s="149" t="s">
        <v>20</v>
      </c>
      <c r="J406" s="150"/>
      <c r="K406" s="150"/>
      <c r="L406" s="150"/>
      <c r="M406" s="150"/>
      <c r="N406" s="150"/>
      <c r="O406" s="150"/>
      <c r="P406" s="151"/>
      <c r="Q406" s="29">
        <f>SUM(Q314:Q405)</f>
        <v>0</v>
      </c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x14ac:dyDescent="0.25">
      <c r="A407" s="6"/>
      <c r="B407" s="122" t="s">
        <v>491</v>
      </c>
      <c r="C407" s="123"/>
      <c r="D407" s="123"/>
      <c r="E407" s="123"/>
      <c r="F407" s="123"/>
      <c r="G407" s="123"/>
      <c r="H407" s="123"/>
      <c r="I407" s="123"/>
      <c r="J407" s="123"/>
      <c r="K407" s="123"/>
      <c r="L407" s="123"/>
      <c r="M407" s="123"/>
      <c r="N407" s="123"/>
      <c r="O407" s="123"/>
      <c r="P407" s="123"/>
      <c r="Q407" s="124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s="90" customFormat="1" ht="53.25" customHeight="1" x14ac:dyDescent="0.25">
      <c r="A408" s="82"/>
      <c r="B408" s="83">
        <v>1</v>
      </c>
      <c r="C408" s="72" t="s">
        <v>421</v>
      </c>
      <c r="D408" s="73" t="s">
        <v>24</v>
      </c>
      <c r="E408" s="74">
        <v>14.5</v>
      </c>
      <c r="F408" s="75">
        <v>1</v>
      </c>
      <c r="G408" s="74">
        <v>14.5</v>
      </c>
      <c r="H408" s="84"/>
      <c r="I408" s="85">
        <v>1</v>
      </c>
      <c r="J408" s="86" t="str">
        <f t="shared" si="18"/>
        <v>Антистеплер с фиксатором (металлический корпус с пластиковым держателем)</v>
      </c>
      <c r="K408" s="87"/>
      <c r="L408" s="87"/>
      <c r="M408" s="88" t="str">
        <f t="shared" si="32"/>
        <v>шт.</v>
      </c>
      <c r="N408" s="89">
        <f t="shared" si="33"/>
        <v>14.5</v>
      </c>
      <c r="O408" s="87"/>
      <c r="P408" s="88">
        <f t="shared" si="34"/>
        <v>1</v>
      </c>
      <c r="Q408" s="89">
        <f t="shared" si="35"/>
        <v>0</v>
      </c>
      <c r="R408" s="5"/>
      <c r="S408" s="5"/>
      <c r="T408" s="5"/>
      <c r="U408" s="5"/>
      <c r="V408" s="5"/>
      <c r="W408" s="5"/>
      <c r="X408" s="5"/>
      <c r="Y408" s="5"/>
      <c r="Z408" s="5"/>
      <c r="AA408" s="5"/>
    </row>
    <row r="409" spans="1:27" s="90" customFormat="1" ht="53.25" customHeight="1" x14ac:dyDescent="0.25">
      <c r="A409" s="82"/>
      <c r="B409" s="83">
        <v>2</v>
      </c>
      <c r="C409" s="72" t="s">
        <v>422</v>
      </c>
      <c r="D409" s="73" t="s">
        <v>24</v>
      </c>
      <c r="E409" s="74">
        <v>35.56</v>
      </c>
      <c r="F409" s="75">
        <v>1</v>
      </c>
      <c r="G409" s="74">
        <v>35.56</v>
      </c>
      <c r="H409" s="84"/>
      <c r="I409" s="85">
        <v>2</v>
      </c>
      <c r="J409" s="86" t="str">
        <f t="shared" si="18"/>
        <v>Короб архивный  (формат А4; ширина корешка 75 мм; обложка: плотный картон; на завязках)</v>
      </c>
      <c r="K409" s="87"/>
      <c r="L409" s="87"/>
      <c r="M409" s="88" t="str">
        <f t="shared" si="32"/>
        <v>шт.</v>
      </c>
      <c r="N409" s="89">
        <f t="shared" si="33"/>
        <v>35.56</v>
      </c>
      <c r="O409" s="87"/>
      <c r="P409" s="88">
        <f t="shared" si="34"/>
        <v>1</v>
      </c>
      <c r="Q409" s="89">
        <f t="shared" si="35"/>
        <v>0</v>
      </c>
      <c r="R409" s="5"/>
      <c r="S409" s="5"/>
      <c r="T409" s="5"/>
      <c r="U409" s="5"/>
      <c r="V409" s="5"/>
      <c r="W409" s="5"/>
      <c r="X409" s="5"/>
      <c r="Y409" s="5"/>
      <c r="Z409" s="5"/>
      <c r="AA409" s="5"/>
    </row>
    <row r="410" spans="1:27" s="90" customFormat="1" ht="53.25" customHeight="1" x14ac:dyDescent="0.25">
      <c r="A410" s="82"/>
      <c r="B410" s="83">
        <v>3</v>
      </c>
      <c r="C410" s="72" t="s">
        <v>423</v>
      </c>
      <c r="D410" s="73" t="s">
        <v>24</v>
      </c>
      <c r="E410" s="74">
        <v>63.52</v>
      </c>
      <c r="F410" s="75">
        <v>1</v>
      </c>
      <c r="G410" s="74">
        <v>63.52</v>
      </c>
      <c r="H410" s="84"/>
      <c r="I410" s="85">
        <v>3</v>
      </c>
      <c r="J410" s="86" t="str">
        <f t="shared" ref="J410:J475" si="40">C410</f>
        <v>Короб архивный (формат А4; ширина корешка 80 мм; обложка: плотный пластик; на липучке)</v>
      </c>
      <c r="K410" s="87"/>
      <c r="L410" s="87"/>
      <c r="M410" s="88" t="str">
        <f t="shared" si="32"/>
        <v>шт.</v>
      </c>
      <c r="N410" s="89">
        <f t="shared" si="33"/>
        <v>63.52</v>
      </c>
      <c r="O410" s="87"/>
      <c r="P410" s="88">
        <f t="shared" si="34"/>
        <v>1</v>
      </c>
      <c r="Q410" s="89">
        <f t="shared" si="35"/>
        <v>0</v>
      </c>
      <c r="R410" s="5"/>
      <c r="S410" s="5"/>
      <c r="T410" s="5"/>
      <c r="U410" s="5"/>
      <c r="V410" s="5"/>
      <c r="W410" s="5"/>
      <c r="X410" s="5"/>
      <c r="Y410" s="5"/>
      <c r="Z410" s="5"/>
      <c r="AA410" s="5"/>
    </row>
    <row r="411" spans="1:27" s="90" customFormat="1" ht="53.25" customHeight="1" x14ac:dyDescent="0.25">
      <c r="A411" s="82"/>
      <c r="B411" s="83">
        <v>4</v>
      </c>
      <c r="C411" s="72" t="s">
        <v>424</v>
      </c>
      <c r="D411" s="73" t="s">
        <v>24</v>
      </c>
      <c r="E411" s="74">
        <v>6.1</v>
      </c>
      <c r="F411" s="75">
        <v>1</v>
      </c>
      <c r="G411" s="74">
        <v>6.1</v>
      </c>
      <c r="H411" s="84"/>
      <c r="I411" s="85">
        <v>4</v>
      </c>
      <c r="J411" s="86" t="str">
        <f t="shared" si="40"/>
        <v>Скоросшиватель картонный «Дело №» (формат А4; материал: мелованный картон; плотность не менее 380г/м2; цвет: белый; металлический механизм сшивания; длина усиков: 45-50мм, без завязок)</v>
      </c>
      <c r="K411" s="87"/>
      <c r="L411" s="87"/>
      <c r="M411" s="88" t="str">
        <f t="shared" si="32"/>
        <v>шт.</v>
      </c>
      <c r="N411" s="89">
        <f t="shared" si="33"/>
        <v>6.1</v>
      </c>
      <c r="O411" s="87"/>
      <c r="P411" s="88">
        <f t="shared" si="34"/>
        <v>1</v>
      </c>
      <c r="Q411" s="89">
        <f t="shared" si="35"/>
        <v>0</v>
      </c>
      <c r="R411" s="5"/>
      <c r="S411" s="5"/>
      <c r="T411" s="5"/>
      <c r="U411" s="5"/>
      <c r="V411" s="5"/>
      <c r="W411" s="5"/>
      <c r="X411" s="5"/>
      <c r="Y411" s="5"/>
      <c r="Z411" s="5"/>
      <c r="AA411" s="5"/>
    </row>
    <row r="412" spans="1:27" s="90" customFormat="1" ht="53.25" customHeight="1" x14ac:dyDescent="0.25">
      <c r="A412" s="82"/>
      <c r="B412" s="83">
        <v>5</v>
      </c>
      <c r="C412" s="72" t="s">
        <v>425</v>
      </c>
      <c r="D412" s="73" t="s">
        <v>24</v>
      </c>
      <c r="E412" s="74">
        <v>10.07</v>
      </c>
      <c r="F412" s="75">
        <v>1</v>
      </c>
      <c r="G412" s="74">
        <v>10.07</v>
      </c>
      <c r="H412" s="84"/>
      <c r="I412" s="85">
        <v>5</v>
      </c>
      <c r="J412" s="86" t="str">
        <f t="shared" si="40"/>
        <v>Скоросшиватель картонный «Дело №»  (формат А4; материал: мелованный картон; плотность не менее 380г/м2; цвет: белый; металлический механизм сшивания; длина усиков: 45-50мм, с завязками)</v>
      </c>
      <c r="K412" s="87"/>
      <c r="L412" s="87"/>
      <c r="M412" s="88" t="str">
        <f t="shared" si="32"/>
        <v>шт.</v>
      </c>
      <c r="N412" s="89">
        <f t="shared" si="33"/>
        <v>10.07</v>
      </c>
      <c r="O412" s="87"/>
      <c r="P412" s="88">
        <f t="shared" si="34"/>
        <v>1</v>
      </c>
      <c r="Q412" s="89">
        <f t="shared" si="35"/>
        <v>0</v>
      </c>
      <c r="R412" s="5"/>
      <c r="S412" s="5"/>
      <c r="T412" s="5"/>
      <c r="U412" s="5"/>
      <c r="V412" s="5"/>
      <c r="W412" s="5"/>
      <c r="X412" s="5"/>
      <c r="Y412" s="5"/>
      <c r="Z412" s="5"/>
      <c r="AA412" s="5"/>
    </row>
    <row r="413" spans="1:27" s="90" customFormat="1" ht="42.75" customHeight="1" x14ac:dyDescent="0.25">
      <c r="A413" s="82"/>
      <c r="B413" s="83">
        <v>6</v>
      </c>
      <c r="C413" s="72" t="s">
        <v>426</v>
      </c>
      <c r="D413" s="73" t="s">
        <v>24</v>
      </c>
      <c r="E413" s="74">
        <v>32</v>
      </c>
      <c r="F413" s="75">
        <v>1</v>
      </c>
      <c r="G413" s="74">
        <v>32</v>
      </c>
      <c r="H413" s="84"/>
      <c r="I413" s="85">
        <v>6</v>
      </c>
      <c r="J413" s="86" t="str">
        <f t="shared" si="40"/>
        <v>Блок бумажный для заметок (размер 90x90 мм; бумага - офсет, 80 г/м2; цвет ассорти; непроклеенный в термопленке; запасной)</v>
      </c>
      <c r="K413" s="87"/>
      <c r="L413" s="87"/>
      <c r="M413" s="88" t="str">
        <f t="shared" si="32"/>
        <v>шт.</v>
      </c>
      <c r="N413" s="89">
        <f t="shared" si="33"/>
        <v>32</v>
      </c>
      <c r="O413" s="87"/>
      <c r="P413" s="88">
        <f t="shared" si="34"/>
        <v>1</v>
      </c>
      <c r="Q413" s="89">
        <f t="shared" si="35"/>
        <v>0</v>
      </c>
      <c r="R413" s="5"/>
      <c r="S413" s="5"/>
      <c r="T413" s="5"/>
      <c r="U413" s="5"/>
      <c r="V413" s="5"/>
      <c r="W413" s="5"/>
      <c r="X413" s="5"/>
      <c r="Y413" s="5"/>
      <c r="Z413" s="5"/>
      <c r="AA413" s="5"/>
    </row>
    <row r="414" spans="1:27" s="90" customFormat="1" ht="45.75" customHeight="1" x14ac:dyDescent="0.25">
      <c r="A414" s="82"/>
      <c r="B414" s="83">
        <v>7</v>
      </c>
      <c r="C414" s="72" t="s">
        <v>427</v>
      </c>
      <c r="D414" s="73" t="s">
        <v>24</v>
      </c>
      <c r="E414" s="74">
        <v>30.62</v>
      </c>
      <c r="F414" s="75">
        <v>1</v>
      </c>
      <c r="G414" s="74">
        <v>30.62</v>
      </c>
      <c r="H414" s="84"/>
      <c r="I414" s="85">
        <v>7</v>
      </c>
      <c r="J414" s="86" t="str">
        <f t="shared" si="40"/>
        <v>Блок бумажный для заметок (размер 76х76 мм; с клеевым краем; блок/100 листов; цвет ассорти)</v>
      </c>
      <c r="K414" s="87"/>
      <c r="L414" s="87"/>
      <c r="M414" s="88" t="str">
        <f t="shared" si="32"/>
        <v>шт.</v>
      </c>
      <c r="N414" s="89">
        <f t="shared" si="33"/>
        <v>30.62</v>
      </c>
      <c r="O414" s="87"/>
      <c r="P414" s="88">
        <f t="shared" si="34"/>
        <v>1</v>
      </c>
      <c r="Q414" s="89">
        <f t="shared" si="35"/>
        <v>0</v>
      </c>
      <c r="R414" s="5"/>
      <c r="S414" s="5"/>
      <c r="T414" s="5"/>
      <c r="U414" s="5"/>
      <c r="V414" s="5"/>
      <c r="W414" s="5"/>
      <c r="X414" s="5"/>
      <c r="Y414" s="5"/>
      <c r="Z414" s="5"/>
      <c r="AA414" s="5"/>
    </row>
    <row r="415" spans="1:27" s="90" customFormat="1" ht="54.75" customHeight="1" x14ac:dyDescent="0.25">
      <c r="A415" s="82"/>
      <c r="B415" s="83">
        <v>8</v>
      </c>
      <c r="C415" s="76" t="s">
        <v>428</v>
      </c>
      <c r="D415" s="45" t="s">
        <v>207</v>
      </c>
      <c r="E415" s="74">
        <v>30.62</v>
      </c>
      <c r="F415" s="75">
        <v>1</v>
      </c>
      <c r="G415" s="74">
        <v>30.62</v>
      </c>
      <c r="H415" s="84"/>
      <c r="I415" s="85">
        <v>8</v>
      </c>
      <c r="J415" s="86" t="str">
        <f t="shared" si="40"/>
        <v>Клейкие закладки (Материал закладки: пластик 
Размер: 12x45 мм
Количество цветов: 5 
Количество закладок в блоке: 20 шт.
Тон закладок: неоновые )</v>
      </c>
      <c r="K415" s="87"/>
      <c r="L415" s="87"/>
      <c r="M415" s="88" t="str">
        <f t="shared" si="32"/>
        <v>упак</v>
      </c>
      <c r="N415" s="89">
        <f t="shared" si="33"/>
        <v>30.62</v>
      </c>
      <c r="O415" s="87"/>
      <c r="P415" s="88">
        <f t="shared" si="34"/>
        <v>1</v>
      </c>
      <c r="Q415" s="89">
        <f t="shared" si="35"/>
        <v>0</v>
      </c>
      <c r="R415" s="5"/>
      <c r="S415" s="5"/>
      <c r="T415" s="5"/>
      <c r="U415" s="5"/>
      <c r="V415" s="5"/>
      <c r="W415" s="5"/>
      <c r="X415" s="5"/>
      <c r="Y415" s="5"/>
      <c r="Z415" s="5"/>
      <c r="AA415" s="5"/>
    </row>
    <row r="416" spans="1:27" s="90" customFormat="1" ht="46.5" customHeight="1" x14ac:dyDescent="0.25">
      <c r="A416" s="82"/>
      <c r="B416" s="83">
        <v>9</v>
      </c>
      <c r="C416" s="72" t="s">
        <v>429</v>
      </c>
      <c r="D416" s="73" t="s">
        <v>24</v>
      </c>
      <c r="E416" s="74">
        <v>221.46</v>
      </c>
      <c r="F416" s="75">
        <v>1</v>
      </c>
      <c r="G416" s="74">
        <v>221.46</v>
      </c>
      <c r="H416" s="84"/>
      <c r="I416" s="85">
        <v>9</v>
      </c>
      <c r="J416" s="86" t="str">
        <f t="shared" si="40"/>
        <v>Дырокол  (металлический корпус, ограничительная линейка, пробивная способность 40 листов)</v>
      </c>
      <c r="K416" s="87"/>
      <c r="L416" s="87"/>
      <c r="M416" s="88" t="str">
        <f t="shared" si="32"/>
        <v>шт.</v>
      </c>
      <c r="N416" s="89">
        <f t="shared" si="33"/>
        <v>221.46</v>
      </c>
      <c r="O416" s="87"/>
      <c r="P416" s="88">
        <f t="shared" si="34"/>
        <v>1</v>
      </c>
      <c r="Q416" s="89">
        <f t="shared" si="35"/>
        <v>0</v>
      </c>
      <c r="R416" s="5"/>
      <c r="S416" s="5"/>
      <c r="T416" s="5"/>
      <c r="U416" s="5"/>
      <c r="V416" s="5"/>
      <c r="W416" s="5"/>
      <c r="X416" s="5"/>
      <c r="Y416" s="5"/>
      <c r="Z416" s="5"/>
      <c r="AA416" s="5"/>
    </row>
    <row r="417" spans="1:27" s="90" customFormat="1" ht="53.25" customHeight="1" x14ac:dyDescent="0.25">
      <c r="A417" s="82"/>
      <c r="B417" s="83">
        <v>10</v>
      </c>
      <c r="C417" s="72" t="s">
        <v>430</v>
      </c>
      <c r="D417" s="73" t="s">
        <v>24</v>
      </c>
      <c r="E417" s="74">
        <v>23</v>
      </c>
      <c r="F417" s="75">
        <v>1</v>
      </c>
      <c r="G417" s="74">
        <v>23</v>
      </c>
      <c r="H417" s="84"/>
      <c r="I417" s="85">
        <v>10</v>
      </c>
      <c r="J417" s="86" t="str">
        <f t="shared" si="40"/>
        <v>Календарь настольный перекидной (с государственными праздниками и историческими датами; 160 листов, офсет; печать в две краски; квартальный календарь на развороте; справочный материал)</v>
      </c>
      <c r="K417" s="87"/>
      <c r="L417" s="87"/>
      <c r="M417" s="88" t="str">
        <f t="shared" si="32"/>
        <v>шт.</v>
      </c>
      <c r="N417" s="89">
        <f t="shared" si="33"/>
        <v>23</v>
      </c>
      <c r="O417" s="87"/>
      <c r="P417" s="88">
        <f t="shared" si="34"/>
        <v>1</v>
      </c>
      <c r="Q417" s="89">
        <f t="shared" si="35"/>
        <v>0</v>
      </c>
      <c r="R417" s="5"/>
      <c r="S417" s="5"/>
      <c r="T417" s="5"/>
      <c r="U417" s="5"/>
      <c r="V417" s="5"/>
      <c r="W417" s="5"/>
      <c r="X417" s="5"/>
      <c r="Y417" s="5"/>
      <c r="Z417" s="5"/>
      <c r="AA417" s="5"/>
    </row>
    <row r="418" spans="1:27" s="90" customFormat="1" ht="40.5" customHeight="1" x14ac:dyDescent="0.25">
      <c r="A418" s="82"/>
      <c r="B418" s="83">
        <v>11</v>
      </c>
      <c r="C418" s="72" t="s">
        <v>431</v>
      </c>
      <c r="D418" s="45" t="s">
        <v>207</v>
      </c>
      <c r="E418" s="77">
        <v>13.83</v>
      </c>
      <c r="F418" s="75">
        <v>1</v>
      </c>
      <c r="G418" s="77">
        <v>13.83</v>
      </c>
      <c r="H418" s="84"/>
      <c r="I418" s="85">
        <v>11</v>
      </c>
      <c r="J418" s="86" t="str">
        <f t="shared" si="40"/>
        <v>Зажим для бумаг (размер 15 мм; металлический, цветное покрытие, упаковка/12шт)</v>
      </c>
      <c r="K418" s="87"/>
      <c r="L418" s="87"/>
      <c r="M418" s="88" t="str">
        <f t="shared" si="32"/>
        <v>упак</v>
      </c>
      <c r="N418" s="89">
        <f t="shared" si="33"/>
        <v>13.83</v>
      </c>
      <c r="O418" s="87"/>
      <c r="P418" s="88">
        <f t="shared" si="34"/>
        <v>1</v>
      </c>
      <c r="Q418" s="89">
        <f t="shared" si="35"/>
        <v>0</v>
      </c>
      <c r="R418" s="5"/>
      <c r="S418" s="5"/>
      <c r="T418" s="5"/>
      <c r="U418" s="5"/>
      <c r="V418" s="5"/>
      <c r="W418" s="5"/>
      <c r="X418" s="5"/>
      <c r="Y418" s="5"/>
      <c r="Z418" s="5"/>
      <c r="AA418" s="5"/>
    </row>
    <row r="419" spans="1:27" s="90" customFormat="1" ht="36.75" customHeight="1" x14ac:dyDescent="0.25">
      <c r="A419" s="82"/>
      <c r="B419" s="83">
        <v>12</v>
      </c>
      <c r="C419" s="72" t="s">
        <v>432</v>
      </c>
      <c r="D419" s="45" t="s">
        <v>207</v>
      </c>
      <c r="E419" s="77">
        <v>14.4</v>
      </c>
      <c r="F419" s="75">
        <v>1</v>
      </c>
      <c r="G419" s="77">
        <v>14.4</v>
      </c>
      <c r="H419" s="84"/>
      <c r="I419" s="85">
        <v>12</v>
      </c>
      <c r="J419" s="86" t="str">
        <f t="shared" si="40"/>
        <v>Зажим для бумаг (размер 19 мм; металлический, цветное покрытие, упаковка/12шт)</v>
      </c>
      <c r="K419" s="87"/>
      <c r="L419" s="87"/>
      <c r="M419" s="88" t="str">
        <f t="shared" si="32"/>
        <v>упак</v>
      </c>
      <c r="N419" s="89">
        <f t="shared" si="33"/>
        <v>14.4</v>
      </c>
      <c r="O419" s="87"/>
      <c r="P419" s="88">
        <f t="shared" si="34"/>
        <v>1</v>
      </c>
      <c r="Q419" s="89">
        <f t="shared" si="35"/>
        <v>0</v>
      </c>
      <c r="R419" s="5"/>
      <c r="S419" s="5"/>
      <c r="T419" s="5"/>
      <c r="U419" s="5"/>
      <c r="V419" s="5"/>
      <c r="W419" s="5"/>
      <c r="X419" s="5"/>
      <c r="Y419" s="5"/>
      <c r="Z419" s="5"/>
      <c r="AA419" s="5"/>
    </row>
    <row r="420" spans="1:27" s="90" customFormat="1" ht="39.75" customHeight="1" x14ac:dyDescent="0.25">
      <c r="A420" s="82"/>
      <c r="B420" s="83">
        <v>13</v>
      </c>
      <c r="C420" s="72" t="s">
        <v>433</v>
      </c>
      <c r="D420" s="45" t="s">
        <v>207</v>
      </c>
      <c r="E420" s="77">
        <v>23.04</v>
      </c>
      <c r="F420" s="75">
        <v>1</v>
      </c>
      <c r="G420" s="77">
        <v>23.04</v>
      </c>
      <c r="H420" s="84"/>
      <c r="I420" s="85">
        <v>13</v>
      </c>
      <c r="J420" s="86" t="str">
        <f t="shared" si="40"/>
        <v>Зажим для бумаг (размер 25 мм; металлический, цветное покрытие, упаковка/12шт)</v>
      </c>
      <c r="K420" s="87"/>
      <c r="L420" s="87"/>
      <c r="M420" s="88" t="str">
        <f t="shared" si="32"/>
        <v>упак</v>
      </c>
      <c r="N420" s="89">
        <f t="shared" si="33"/>
        <v>23.04</v>
      </c>
      <c r="O420" s="87"/>
      <c r="P420" s="88">
        <f t="shared" si="34"/>
        <v>1</v>
      </c>
      <c r="Q420" s="89">
        <f t="shared" si="35"/>
        <v>0</v>
      </c>
      <c r="R420" s="5"/>
      <c r="S420" s="5"/>
      <c r="T420" s="5"/>
      <c r="U420" s="5"/>
      <c r="V420" s="5"/>
      <c r="W420" s="5"/>
      <c r="X420" s="5"/>
      <c r="Y420" s="5"/>
      <c r="Z420" s="5"/>
      <c r="AA420" s="5"/>
    </row>
    <row r="421" spans="1:27" s="90" customFormat="1" ht="33" customHeight="1" x14ac:dyDescent="0.25">
      <c r="A421" s="82"/>
      <c r="B421" s="83">
        <v>14</v>
      </c>
      <c r="C421" s="72" t="s">
        <v>434</v>
      </c>
      <c r="D421" s="45" t="s">
        <v>207</v>
      </c>
      <c r="E421" s="77">
        <v>34.81</v>
      </c>
      <c r="F421" s="75">
        <v>1</v>
      </c>
      <c r="G421" s="77">
        <v>34.81</v>
      </c>
      <c r="H421" s="84"/>
      <c r="I421" s="85">
        <v>14</v>
      </c>
      <c r="J421" s="86" t="str">
        <f t="shared" si="40"/>
        <v>Зажим для бумаг (размер 32 мм; металлический, цветное покрытие, упаковка/12шт)</v>
      </c>
      <c r="K421" s="87"/>
      <c r="L421" s="87"/>
      <c r="M421" s="88" t="str">
        <f t="shared" si="32"/>
        <v>упак</v>
      </c>
      <c r="N421" s="89">
        <f t="shared" si="33"/>
        <v>34.81</v>
      </c>
      <c r="O421" s="87"/>
      <c r="P421" s="88">
        <f t="shared" si="34"/>
        <v>1</v>
      </c>
      <c r="Q421" s="89">
        <f t="shared" si="35"/>
        <v>0</v>
      </c>
      <c r="R421" s="5"/>
      <c r="S421" s="5"/>
      <c r="T421" s="5"/>
      <c r="U421" s="5"/>
      <c r="V421" s="5"/>
      <c r="W421" s="5"/>
      <c r="X421" s="5"/>
      <c r="Y421" s="5"/>
      <c r="Z421" s="5"/>
      <c r="AA421" s="5"/>
    </row>
    <row r="422" spans="1:27" s="90" customFormat="1" ht="34.5" customHeight="1" x14ac:dyDescent="0.25">
      <c r="A422" s="82"/>
      <c r="B422" s="83">
        <v>15</v>
      </c>
      <c r="C422" s="72" t="s">
        <v>435</v>
      </c>
      <c r="D422" s="45" t="s">
        <v>207</v>
      </c>
      <c r="E422" s="77">
        <v>65.03</v>
      </c>
      <c r="F422" s="75">
        <v>1</v>
      </c>
      <c r="G422" s="77">
        <v>65.03</v>
      </c>
      <c r="H422" s="84"/>
      <c r="I422" s="85">
        <v>15</v>
      </c>
      <c r="J422" s="86" t="str">
        <f t="shared" si="40"/>
        <v>Зажим для бумаг (размер 41 мм; металлический, цветное покрытие, упаковка/12шт)</v>
      </c>
      <c r="K422" s="87"/>
      <c r="L422" s="87"/>
      <c r="M422" s="88" t="str">
        <f t="shared" si="32"/>
        <v>упак</v>
      </c>
      <c r="N422" s="89">
        <f t="shared" si="33"/>
        <v>65.03</v>
      </c>
      <c r="O422" s="87"/>
      <c r="P422" s="88">
        <f t="shared" si="34"/>
        <v>1</v>
      </c>
      <c r="Q422" s="89">
        <f t="shared" si="35"/>
        <v>0</v>
      </c>
      <c r="R422" s="5"/>
      <c r="S422" s="5"/>
      <c r="T422" s="5"/>
      <c r="U422" s="5"/>
      <c r="V422" s="5"/>
      <c r="W422" s="5"/>
      <c r="X422" s="5"/>
      <c r="Y422" s="5"/>
      <c r="Z422" s="5"/>
      <c r="AA422" s="5"/>
    </row>
    <row r="423" spans="1:27" s="90" customFormat="1" ht="35.25" customHeight="1" x14ac:dyDescent="0.25">
      <c r="A423" s="82"/>
      <c r="B423" s="83">
        <v>16</v>
      </c>
      <c r="C423" s="72" t="s">
        <v>436</v>
      </c>
      <c r="D423" s="45" t="s">
        <v>207</v>
      </c>
      <c r="E423" s="77">
        <v>108.04</v>
      </c>
      <c r="F423" s="75">
        <v>1</v>
      </c>
      <c r="G423" s="77">
        <v>108.04</v>
      </c>
      <c r="H423" s="84"/>
      <c r="I423" s="85">
        <v>16</v>
      </c>
      <c r="J423" s="86" t="str">
        <f t="shared" si="40"/>
        <v>Зажим для бумаг (размер 51 мм; металлический, цветное покрытие, упаковка/12шт)</v>
      </c>
      <c r="K423" s="87"/>
      <c r="L423" s="87"/>
      <c r="M423" s="88" t="str">
        <f t="shared" si="32"/>
        <v>упак</v>
      </c>
      <c r="N423" s="89">
        <f t="shared" si="33"/>
        <v>108.04</v>
      </c>
      <c r="O423" s="87"/>
      <c r="P423" s="88">
        <f t="shared" si="34"/>
        <v>1</v>
      </c>
      <c r="Q423" s="89">
        <f t="shared" si="35"/>
        <v>0</v>
      </c>
      <c r="R423" s="5"/>
      <c r="S423" s="5"/>
      <c r="T423" s="5"/>
      <c r="U423" s="5"/>
      <c r="V423" s="5"/>
      <c r="W423" s="5"/>
      <c r="X423" s="5"/>
      <c r="Y423" s="5"/>
      <c r="Z423" s="5"/>
      <c r="AA423" s="5"/>
    </row>
    <row r="424" spans="1:27" s="90" customFormat="1" ht="53.25" customHeight="1" x14ac:dyDescent="0.25">
      <c r="A424" s="82"/>
      <c r="B424" s="83">
        <v>17</v>
      </c>
      <c r="C424" s="72" t="s">
        <v>437</v>
      </c>
      <c r="D424" s="73" t="s">
        <v>24</v>
      </c>
      <c r="E424" s="77">
        <v>377.65</v>
      </c>
      <c r="F424" s="75">
        <v>1</v>
      </c>
      <c r="G424" s="77">
        <v>377.65</v>
      </c>
      <c r="H424" s="84"/>
      <c r="I424" s="85">
        <v>17</v>
      </c>
      <c r="J424" s="86" t="str">
        <f t="shared" si="40"/>
        <v>Калькулятор настольный (14 разрядов, двойное питание, снабжен удобной клавиатурой, переключателями режимов округления и количества знаков после запятой, клавишей корректировки последнего знака)</v>
      </c>
      <c r="K424" s="87"/>
      <c r="L424" s="87"/>
      <c r="M424" s="88" t="str">
        <f t="shared" si="32"/>
        <v>шт.</v>
      </c>
      <c r="N424" s="89">
        <f t="shared" si="33"/>
        <v>377.65</v>
      </c>
      <c r="O424" s="87"/>
      <c r="P424" s="88">
        <f t="shared" si="34"/>
        <v>1</v>
      </c>
      <c r="Q424" s="89">
        <f t="shared" si="35"/>
        <v>0</v>
      </c>
      <c r="R424" s="5"/>
      <c r="S424" s="5"/>
      <c r="T424" s="5"/>
      <c r="U424" s="5"/>
      <c r="V424" s="5"/>
      <c r="W424" s="5"/>
      <c r="X424" s="5"/>
      <c r="Y424" s="5"/>
      <c r="Z424" s="5"/>
      <c r="AA424" s="5"/>
    </row>
    <row r="425" spans="1:27" s="90" customFormat="1" ht="35.25" customHeight="1" x14ac:dyDescent="0.25">
      <c r="A425" s="82"/>
      <c r="B425" s="83">
        <v>18</v>
      </c>
      <c r="C425" s="72" t="s">
        <v>438</v>
      </c>
      <c r="D425" s="73" t="s">
        <v>24</v>
      </c>
      <c r="E425" s="77">
        <v>2.7</v>
      </c>
      <c r="F425" s="75">
        <v>1</v>
      </c>
      <c r="G425" s="77">
        <f>E425*F425</f>
        <v>2.7</v>
      </c>
      <c r="H425" s="84"/>
      <c r="I425" s="85">
        <v>18</v>
      </c>
      <c r="J425" s="86" t="str">
        <f t="shared" si="40"/>
        <v>Карандаш (чернографитный; диаметр грифеля 2 мм; твердость НВ)</v>
      </c>
      <c r="K425" s="87"/>
      <c r="L425" s="87"/>
      <c r="M425" s="88" t="str">
        <f t="shared" si="32"/>
        <v>шт.</v>
      </c>
      <c r="N425" s="89">
        <f t="shared" si="33"/>
        <v>2.7</v>
      </c>
      <c r="O425" s="87"/>
      <c r="P425" s="88">
        <f t="shared" si="34"/>
        <v>1</v>
      </c>
      <c r="Q425" s="89">
        <f t="shared" si="35"/>
        <v>0</v>
      </c>
      <c r="R425" s="5"/>
      <c r="S425" s="5"/>
      <c r="T425" s="5"/>
      <c r="U425" s="5"/>
      <c r="V425" s="5"/>
      <c r="W425" s="5"/>
      <c r="X425" s="5"/>
      <c r="Y425" s="5"/>
      <c r="Z425" s="5"/>
      <c r="AA425" s="5"/>
    </row>
    <row r="426" spans="1:27" s="90" customFormat="1" ht="42" customHeight="1" x14ac:dyDescent="0.25">
      <c r="A426" s="82"/>
      <c r="B426" s="83">
        <v>19</v>
      </c>
      <c r="C426" s="72" t="s">
        <v>439</v>
      </c>
      <c r="D426" s="73" t="s">
        <v>24</v>
      </c>
      <c r="E426" s="77">
        <v>8.1</v>
      </c>
      <c r="F426" s="75">
        <v>1</v>
      </c>
      <c r="G426" s="77">
        <v>8.1</v>
      </c>
      <c r="H426" s="84"/>
      <c r="I426" s="85">
        <v>19</v>
      </c>
      <c r="J426" s="86" t="str">
        <f t="shared" si="40"/>
        <v>Клей канцелярский (клей жидкий, прозрачный в пластиковом флаконе 50 мл для склеивания бумаги, картона)</v>
      </c>
      <c r="K426" s="87"/>
      <c r="L426" s="87"/>
      <c r="M426" s="88" t="str">
        <f t="shared" si="32"/>
        <v>шт.</v>
      </c>
      <c r="N426" s="89">
        <f t="shared" si="33"/>
        <v>8.1</v>
      </c>
      <c r="O426" s="87"/>
      <c r="P426" s="88">
        <f t="shared" si="34"/>
        <v>1</v>
      </c>
      <c r="Q426" s="89">
        <f t="shared" si="35"/>
        <v>0</v>
      </c>
      <c r="R426" s="5"/>
      <c r="S426" s="5"/>
      <c r="T426" s="5"/>
      <c r="U426" s="5"/>
      <c r="V426" s="5"/>
      <c r="W426" s="5"/>
      <c r="X426" s="5"/>
      <c r="Y426" s="5"/>
      <c r="Z426" s="5"/>
      <c r="AA426" s="5"/>
    </row>
    <row r="427" spans="1:27" s="90" customFormat="1" ht="37.5" customHeight="1" x14ac:dyDescent="0.25">
      <c r="A427" s="82"/>
      <c r="B427" s="83">
        <v>20</v>
      </c>
      <c r="C427" s="72" t="s">
        <v>440</v>
      </c>
      <c r="D427" s="73" t="s">
        <v>24</v>
      </c>
      <c r="E427" s="77">
        <v>12</v>
      </c>
      <c r="F427" s="75">
        <v>1</v>
      </c>
      <c r="G427" s="77">
        <v>12</v>
      </c>
      <c r="H427" s="84"/>
      <c r="I427" s="85">
        <v>20</v>
      </c>
      <c r="J427" s="86" t="str">
        <f t="shared" si="40"/>
        <v>Клей карандаш (для склеивания бумаги, картона. Упаковка 15 гр)</v>
      </c>
      <c r="K427" s="87"/>
      <c r="L427" s="87"/>
      <c r="M427" s="88" t="str">
        <f t="shared" si="32"/>
        <v>шт.</v>
      </c>
      <c r="N427" s="89">
        <f t="shared" si="33"/>
        <v>12</v>
      </c>
      <c r="O427" s="87"/>
      <c r="P427" s="88">
        <f t="shared" si="34"/>
        <v>1</v>
      </c>
      <c r="Q427" s="89">
        <f t="shared" si="35"/>
        <v>0</v>
      </c>
      <c r="R427" s="5"/>
      <c r="S427" s="5"/>
      <c r="T427" s="5"/>
      <c r="U427" s="5"/>
      <c r="V427" s="5"/>
      <c r="W427" s="5"/>
      <c r="X427" s="5"/>
      <c r="Y427" s="5"/>
      <c r="Z427" s="5"/>
      <c r="AA427" s="5"/>
    </row>
    <row r="428" spans="1:27" s="90" customFormat="1" ht="42.75" customHeight="1" x14ac:dyDescent="0.25">
      <c r="A428" s="82"/>
      <c r="B428" s="83">
        <v>21</v>
      </c>
      <c r="C428" s="72" t="s">
        <v>441</v>
      </c>
      <c r="D428" s="73" t="s">
        <v>24</v>
      </c>
      <c r="E428" s="77">
        <v>26</v>
      </c>
      <c r="F428" s="75">
        <v>1</v>
      </c>
      <c r="G428" s="77">
        <v>26</v>
      </c>
      <c r="H428" s="84"/>
      <c r="I428" s="85">
        <v>21</v>
      </c>
      <c r="J428" s="86" t="str">
        <f t="shared" si="40"/>
        <v>Скотч канцелярский (клейкая лента прозрачная; ширина 50 мм; длина намотки 66 м)</v>
      </c>
      <c r="K428" s="87"/>
      <c r="L428" s="87"/>
      <c r="M428" s="88" t="str">
        <f t="shared" si="32"/>
        <v>шт.</v>
      </c>
      <c r="N428" s="89">
        <f t="shared" si="33"/>
        <v>26</v>
      </c>
      <c r="O428" s="87"/>
      <c r="P428" s="88">
        <f t="shared" si="34"/>
        <v>1</v>
      </c>
      <c r="Q428" s="89">
        <f t="shared" si="35"/>
        <v>0</v>
      </c>
      <c r="R428" s="5"/>
      <c r="S428" s="5"/>
      <c r="T428" s="5"/>
      <c r="U428" s="5"/>
      <c r="V428" s="5"/>
      <c r="W428" s="5"/>
      <c r="X428" s="5"/>
      <c r="Y428" s="5"/>
      <c r="Z428" s="5"/>
      <c r="AA428" s="5"/>
    </row>
    <row r="429" spans="1:27" s="90" customFormat="1" ht="40.5" customHeight="1" x14ac:dyDescent="0.25">
      <c r="A429" s="82"/>
      <c r="B429" s="83">
        <v>22</v>
      </c>
      <c r="C429" s="72" t="s">
        <v>442</v>
      </c>
      <c r="D429" s="73" t="s">
        <v>24</v>
      </c>
      <c r="E429" s="77">
        <v>5.2</v>
      </c>
      <c r="F429" s="75">
        <v>1</v>
      </c>
      <c r="G429" s="77">
        <v>5.2</v>
      </c>
      <c r="H429" s="84"/>
      <c r="I429" s="85">
        <v>22</v>
      </c>
      <c r="J429" s="86" t="str">
        <f t="shared" si="40"/>
        <v>Скотч канцелярский (клейкая лента прозрачная; ширина 19 мм)</v>
      </c>
      <c r="K429" s="87"/>
      <c r="L429" s="87"/>
      <c r="M429" s="88" t="str">
        <f t="shared" si="32"/>
        <v>шт.</v>
      </c>
      <c r="N429" s="89">
        <f t="shared" si="33"/>
        <v>5.2</v>
      </c>
      <c r="O429" s="87"/>
      <c r="P429" s="88">
        <f t="shared" si="34"/>
        <v>1</v>
      </c>
      <c r="Q429" s="89">
        <f t="shared" si="35"/>
        <v>0</v>
      </c>
      <c r="R429" s="5"/>
      <c r="S429" s="5"/>
      <c r="T429" s="5"/>
      <c r="U429" s="5"/>
      <c r="V429" s="5"/>
      <c r="W429" s="5"/>
      <c r="X429" s="5"/>
      <c r="Y429" s="5"/>
      <c r="Z429" s="5"/>
      <c r="AA429" s="5"/>
    </row>
    <row r="430" spans="1:27" s="90" customFormat="1" ht="53.25" customHeight="1" x14ac:dyDescent="0.25">
      <c r="A430" s="82"/>
      <c r="B430" s="83">
        <v>23</v>
      </c>
      <c r="C430" s="72" t="s">
        <v>443</v>
      </c>
      <c r="D430" s="73" t="s">
        <v>24</v>
      </c>
      <c r="E430" s="77">
        <v>58.44</v>
      </c>
      <c r="F430" s="75">
        <v>1</v>
      </c>
      <c r="G430" s="77">
        <v>58.44</v>
      </c>
      <c r="H430" s="84"/>
      <c r="I430" s="85">
        <v>23</v>
      </c>
      <c r="J430" s="86" t="str">
        <f t="shared" si="40"/>
        <v>Книга канцелярская (формат А4; 96 листов; клетка; обложка: твердая, ламинированный картон; бумага офсетная)</v>
      </c>
      <c r="K430" s="87"/>
      <c r="L430" s="87"/>
      <c r="M430" s="88" t="str">
        <f t="shared" si="32"/>
        <v>шт.</v>
      </c>
      <c r="N430" s="89">
        <f t="shared" si="33"/>
        <v>58.44</v>
      </c>
      <c r="O430" s="87"/>
      <c r="P430" s="88">
        <f t="shared" si="34"/>
        <v>1</v>
      </c>
      <c r="Q430" s="89">
        <f t="shared" si="35"/>
        <v>0</v>
      </c>
      <c r="R430" s="5"/>
      <c r="S430" s="5"/>
      <c r="T430" s="5"/>
      <c r="U430" s="5"/>
      <c r="V430" s="5"/>
      <c r="W430" s="5"/>
      <c r="X430" s="5"/>
      <c r="Y430" s="5"/>
      <c r="Z430" s="5"/>
      <c r="AA430" s="5"/>
    </row>
    <row r="431" spans="1:27" s="90" customFormat="1" ht="53.25" customHeight="1" x14ac:dyDescent="0.25">
      <c r="A431" s="82"/>
      <c r="B431" s="83">
        <v>24</v>
      </c>
      <c r="C431" s="72" t="s">
        <v>444</v>
      </c>
      <c r="D431" s="73" t="s">
        <v>24</v>
      </c>
      <c r="E431" s="77">
        <v>49</v>
      </c>
      <c r="F431" s="75">
        <v>1</v>
      </c>
      <c r="G431" s="77">
        <v>49</v>
      </c>
      <c r="H431" s="84"/>
      <c r="I431" s="85">
        <v>24</v>
      </c>
      <c r="J431" s="86" t="str">
        <f t="shared" si="40"/>
        <v>Штрих-корректор ленточный (размер 5ммх20м; подходит для машинописного или рукописного текста; не требует времени на высыхание; в прозрачном корпусе из пластика)</v>
      </c>
      <c r="K431" s="87"/>
      <c r="L431" s="87"/>
      <c r="M431" s="88" t="str">
        <f t="shared" si="32"/>
        <v>шт.</v>
      </c>
      <c r="N431" s="89">
        <f t="shared" si="33"/>
        <v>49</v>
      </c>
      <c r="O431" s="87"/>
      <c r="P431" s="88">
        <f t="shared" si="34"/>
        <v>1</v>
      </c>
      <c r="Q431" s="89">
        <f t="shared" si="35"/>
        <v>0</v>
      </c>
      <c r="R431" s="5"/>
      <c r="S431" s="5"/>
      <c r="T431" s="5"/>
      <c r="U431" s="5"/>
      <c r="V431" s="5"/>
      <c r="W431" s="5"/>
      <c r="X431" s="5"/>
      <c r="Y431" s="5"/>
      <c r="Z431" s="5"/>
      <c r="AA431" s="5"/>
    </row>
    <row r="432" spans="1:27" s="90" customFormat="1" ht="53.25" customHeight="1" x14ac:dyDescent="0.25">
      <c r="A432" s="82"/>
      <c r="B432" s="83">
        <v>25</v>
      </c>
      <c r="C432" s="72" t="s">
        <v>445</v>
      </c>
      <c r="D432" s="73" t="s">
        <v>24</v>
      </c>
      <c r="E432" s="77">
        <v>4.28</v>
      </c>
      <c r="F432" s="75">
        <v>1</v>
      </c>
      <c r="G432" s="77">
        <v>4.28</v>
      </c>
      <c r="H432" s="84"/>
      <c r="I432" s="85">
        <v>25</v>
      </c>
      <c r="J432" s="86" t="str">
        <f t="shared" si="40"/>
        <v>Ластик (KOH-I-NOOR или аналог, материал: каучук; прямоугольный; двухцветный для карандашей и чернил)</v>
      </c>
      <c r="K432" s="87"/>
      <c r="L432" s="87"/>
      <c r="M432" s="88" t="str">
        <f t="shared" si="32"/>
        <v>шт.</v>
      </c>
      <c r="N432" s="89">
        <f t="shared" si="33"/>
        <v>4.28</v>
      </c>
      <c r="O432" s="87"/>
      <c r="P432" s="88">
        <f t="shared" si="34"/>
        <v>1</v>
      </c>
      <c r="Q432" s="89">
        <f t="shared" si="35"/>
        <v>0</v>
      </c>
      <c r="R432" s="5"/>
      <c r="S432" s="5"/>
      <c r="T432" s="5"/>
      <c r="U432" s="5"/>
      <c r="V432" s="5"/>
      <c r="W432" s="5"/>
      <c r="X432" s="5"/>
      <c r="Y432" s="5"/>
      <c r="Z432" s="5"/>
      <c r="AA432" s="5"/>
    </row>
    <row r="433" spans="1:27" s="90" customFormat="1" ht="53.25" customHeight="1" x14ac:dyDescent="0.25">
      <c r="A433" s="82"/>
      <c r="B433" s="83">
        <v>26</v>
      </c>
      <c r="C433" s="72" t="s">
        <v>446</v>
      </c>
      <c r="D433" s="73" t="s">
        <v>24</v>
      </c>
      <c r="E433" s="77">
        <v>9.1</v>
      </c>
      <c r="F433" s="75">
        <v>1</v>
      </c>
      <c r="G433" s="77">
        <v>9.1</v>
      </c>
      <c r="H433" s="84"/>
      <c r="I433" s="85">
        <v>26</v>
      </c>
      <c r="J433" s="86" t="str">
        <f t="shared" si="40"/>
        <v>Линейка канцелярская (размер 20 см, материал-пластик, цветная, ровная миллиметровая шкала)</v>
      </c>
      <c r="K433" s="87"/>
      <c r="L433" s="87"/>
      <c r="M433" s="88" t="str">
        <f t="shared" si="32"/>
        <v>шт.</v>
      </c>
      <c r="N433" s="89">
        <f t="shared" si="33"/>
        <v>9.1</v>
      </c>
      <c r="O433" s="87"/>
      <c r="P433" s="88">
        <f t="shared" si="34"/>
        <v>1</v>
      </c>
      <c r="Q433" s="89">
        <f t="shared" si="35"/>
        <v>0</v>
      </c>
      <c r="R433" s="5"/>
      <c r="S433" s="5"/>
      <c r="T433" s="5"/>
      <c r="U433" s="5"/>
      <c r="V433" s="5"/>
      <c r="W433" s="5"/>
      <c r="X433" s="5"/>
      <c r="Y433" s="5"/>
      <c r="Z433" s="5"/>
      <c r="AA433" s="5"/>
    </row>
    <row r="434" spans="1:27" s="90" customFormat="1" ht="53.25" customHeight="1" x14ac:dyDescent="0.25">
      <c r="A434" s="82"/>
      <c r="B434" s="83">
        <v>27</v>
      </c>
      <c r="C434" s="72" t="s">
        <v>447</v>
      </c>
      <c r="D434" s="73" t="s">
        <v>24</v>
      </c>
      <c r="E434" s="77">
        <v>11.85</v>
      </c>
      <c r="F434" s="75">
        <v>1</v>
      </c>
      <c r="G434" s="77">
        <v>11.85</v>
      </c>
      <c r="H434" s="84"/>
      <c r="I434" s="85">
        <v>27</v>
      </c>
      <c r="J434" s="86" t="str">
        <f t="shared" si="40"/>
        <v>Линейка канцелярская (размер 30 см, материал-пластик, цветная, ровная миллиметровая шкала)</v>
      </c>
      <c r="K434" s="87"/>
      <c r="L434" s="87"/>
      <c r="M434" s="88" t="str">
        <f t="shared" si="32"/>
        <v>шт.</v>
      </c>
      <c r="N434" s="89">
        <f t="shared" si="33"/>
        <v>11.85</v>
      </c>
      <c r="O434" s="87"/>
      <c r="P434" s="88">
        <f t="shared" si="34"/>
        <v>1</v>
      </c>
      <c r="Q434" s="89">
        <f t="shared" si="35"/>
        <v>0</v>
      </c>
      <c r="R434" s="5"/>
      <c r="S434" s="5"/>
      <c r="T434" s="5"/>
      <c r="U434" s="5"/>
      <c r="V434" s="5"/>
      <c r="W434" s="5"/>
      <c r="X434" s="5"/>
      <c r="Y434" s="5"/>
      <c r="Z434" s="5"/>
      <c r="AA434" s="5"/>
    </row>
    <row r="435" spans="1:27" s="90" customFormat="1" ht="53.25" customHeight="1" x14ac:dyDescent="0.25">
      <c r="A435" s="82"/>
      <c r="B435" s="83">
        <v>28</v>
      </c>
      <c r="C435" s="72" t="s">
        <v>448</v>
      </c>
      <c r="D435" s="73" t="s">
        <v>24</v>
      </c>
      <c r="E435" s="77">
        <v>20.75</v>
      </c>
      <c r="F435" s="75">
        <v>1</v>
      </c>
      <c r="G435" s="77">
        <v>20.75</v>
      </c>
      <c r="H435" s="84"/>
      <c r="I435" s="85">
        <v>28</v>
      </c>
      <c r="J435" s="86" t="str">
        <f t="shared" si="40"/>
        <v>Линейка канцелярская (размер 40 см, материал-пластик, цветная, ровная миллиметровая шкала)</v>
      </c>
      <c r="K435" s="87"/>
      <c r="L435" s="87"/>
      <c r="M435" s="88" t="str">
        <f t="shared" si="32"/>
        <v>шт.</v>
      </c>
      <c r="N435" s="89">
        <f t="shared" si="33"/>
        <v>20.75</v>
      </c>
      <c r="O435" s="87"/>
      <c r="P435" s="88">
        <f t="shared" si="34"/>
        <v>1</v>
      </c>
      <c r="Q435" s="89">
        <f t="shared" si="35"/>
        <v>0</v>
      </c>
      <c r="R435" s="5"/>
      <c r="S435" s="5"/>
      <c r="T435" s="5"/>
      <c r="U435" s="5"/>
      <c r="V435" s="5"/>
      <c r="W435" s="5"/>
      <c r="X435" s="5"/>
      <c r="Y435" s="5"/>
      <c r="Z435" s="5"/>
      <c r="AA435" s="5"/>
    </row>
    <row r="436" spans="1:27" s="90" customFormat="1" ht="53.25" customHeight="1" x14ac:dyDescent="0.25">
      <c r="A436" s="82"/>
      <c r="B436" s="83">
        <v>29</v>
      </c>
      <c r="C436" s="72" t="s">
        <v>449</v>
      </c>
      <c r="D436" s="73" t="s">
        <v>24</v>
      </c>
      <c r="E436" s="77">
        <v>1.1000000000000001</v>
      </c>
      <c r="F436" s="75">
        <v>1</v>
      </c>
      <c r="G436" s="77">
        <v>1.1000000000000001</v>
      </c>
      <c r="H436" s="84"/>
      <c r="I436" s="85">
        <v>29</v>
      </c>
      <c r="J436" s="86" t="str">
        <f t="shared" si="40"/>
        <v>Маркер выделитель (цветной; толщина линии письма 4,5 мм; форма наконечника скошенная; материал корпуса пластик)</v>
      </c>
      <c r="K436" s="87"/>
      <c r="L436" s="87"/>
      <c r="M436" s="88" t="str">
        <f t="shared" si="32"/>
        <v>шт.</v>
      </c>
      <c r="N436" s="89">
        <f t="shared" si="33"/>
        <v>1.1000000000000001</v>
      </c>
      <c r="O436" s="87"/>
      <c r="P436" s="88">
        <f t="shared" si="34"/>
        <v>1</v>
      </c>
      <c r="Q436" s="89">
        <f t="shared" si="35"/>
        <v>0</v>
      </c>
      <c r="R436" s="5"/>
      <c r="S436" s="5"/>
      <c r="T436" s="5"/>
      <c r="U436" s="5"/>
      <c r="V436" s="5"/>
      <c r="W436" s="5"/>
      <c r="X436" s="5"/>
      <c r="Y436" s="5"/>
      <c r="Z436" s="5"/>
      <c r="AA436" s="5"/>
    </row>
    <row r="437" spans="1:27" s="90" customFormat="1" ht="53.25" customHeight="1" x14ac:dyDescent="0.25">
      <c r="A437" s="82"/>
      <c r="B437" s="83">
        <v>30</v>
      </c>
      <c r="C437" s="72" t="s">
        <v>450</v>
      </c>
      <c r="D437" s="73" t="s">
        <v>24</v>
      </c>
      <c r="E437" s="77">
        <v>13.2</v>
      </c>
      <c r="F437" s="75">
        <v>1</v>
      </c>
      <c r="G437" s="77">
        <v>13.2</v>
      </c>
      <c r="H437" s="84"/>
      <c r="I437" s="85">
        <v>30</v>
      </c>
      <c r="J437" s="86" t="str">
        <f t="shared" si="40"/>
        <v>Нож канцелярский  (ширина лезвия 18 мм: корпус: пластик; автоматическая фиксация лезвия auto-lock; съемная деталь с прорезью для безопасного отламывания затупившейся части)</v>
      </c>
      <c r="K437" s="87"/>
      <c r="L437" s="87"/>
      <c r="M437" s="88" t="str">
        <f t="shared" si="32"/>
        <v>шт.</v>
      </c>
      <c r="N437" s="89">
        <f t="shared" si="33"/>
        <v>13.2</v>
      </c>
      <c r="O437" s="87"/>
      <c r="P437" s="88">
        <f t="shared" si="34"/>
        <v>1</v>
      </c>
      <c r="Q437" s="89">
        <f t="shared" si="35"/>
        <v>0</v>
      </c>
      <c r="R437" s="5"/>
      <c r="S437" s="5"/>
      <c r="T437" s="5"/>
      <c r="U437" s="5"/>
      <c r="V437" s="5"/>
      <c r="W437" s="5"/>
      <c r="X437" s="5"/>
      <c r="Y437" s="5"/>
      <c r="Z437" s="5"/>
      <c r="AA437" s="5"/>
    </row>
    <row r="438" spans="1:27" s="90" customFormat="1" ht="53.25" customHeight="1" x14ac:dyDescent="0.25">
      <c r="A438" s="82"/>
      <c r="B438" s="83">
        <v>31</v>
      </c>
      <c r="C438" s="72" t="s">
        <v>451</v>
      </c>
      <c r="D438" s="73" t="s">
        <v>25</v>
      </c>
      <c r="E438" s="77">
        <v>11.15</v>
      </c>
      <c r="F438" s="75">
        <v>1</v>
      </c>
      <c r="G438" s="77">
        <v>11.15</v>
      </c>
      <c r="H438" s="84"/>
      <c r="I438" s="85">
        <v>31</v>
      </c>
      <c r="J438" s="86" t="str">
        <f t="shared" si="40"/>
        <v>Лезвия для канцелярского ножа (ресорно-пружинная легированная сталь; лезвие разделено на 13 режущих сегментов; ширина лезвия 9 мм; в комплекте 5 лезвий)</v>
      </c>
      <c r="K438" s="87"/>
      <c r="L438" s="87"/>
      <c r="M438" s="88" t="str">
        <f t="shared" si="32"/>
        <v>уп</v>
      </c>
      <c r="N438" s="89">
        <f t="shared" si="33"/>
        <v>11.15</v>
      </c>
      <c r="O438" s="87"/>
      <c r="P438" s="88">
        <f t="shared" si="34"/>
        <v>1</v>
      </c>
      <c r="Q438" s="89">
        <f t="shared" si="35"/>
        <v>0</v>
      </c>
      <c r="R438" s="5"/>
      <c r="S438" s="5"/>
      <c r="T438" s="5"/>
      <c r="U438" s="5"/>
      <c r="V438" s="5"/>
      <c r="W438" s="5"/>
      <c r="X438" s="5"/>
      <c r="Y438" s="5"/>
      <c r="Z438" s="5"/>
      <c r="AA438" s="5"/>
    </row>
    <row r="439" spans="1:27" s="90" customFormat="1" ht="53.25" customHeight="1" x14ac:dyDescent="0.25">
      <c r="A439" s="82"/>
      <c r="B439" s="83">
        <v>32</v>
      </c>
      <c r="C439" s="72" t="s">
        <v>452</v>
      </c>
      <c r="D439" s="73" t="s">
        <v>25</v>
      </c>
      <c r="E439" s="77">
        <v>13.65</v>
      </c>
      <c r="F439" s="75">
        <v>1</v>
      </c>
      <c r="G439" s="77">
        <v>13.65</v>
      </c>
      <c r="H439" s="84"/>
      <c r="I439" s="85">
        <v>32</v>
      </c>
      <c r="J439" s="86" t="str">
        <f t="shared" si="40"/>
        <v>Лезвия для канцелярского ножа (ресорно-пружинная легированная сталь; лезвие разделено на 13 режущих сегментов; ширина 18 мм. Предназначены для использования в качестве сменных рабочих элементов в ножах.; в комплекте 5 лезвий)</v>
      </c>
      <c r="K439" s="87"/>
      <c r="L439" s="87"/>
      <c r="M439" s="88" t="str">
        <f t="shared" si="32"/>
        <v>уп</v>
      </c>
      <c r="N439" s="89">
        <f t="shared" si="33"/>
        <v>13.65</v>
      </c>
      <c r="O439" s="87"/>
      <c r="P439" s="88">
        <f t="shared" si="34"/>
        <v>1</v>
      </c>
      <c r="Q439" s="89">
        <f t="shared" si="35"/>
        <v>0</v>
      </c>
      <c r="R439" s="5"/>
      <c r="S439" s="5"/>
      <c r="T439" s="5"/>
      <c r="U439" s="5"/>
      <c r="V439" s="5"/>
      <c r="W439" s="5"/>
      <c r="X439" s="5"/>
      <c r="Y439" s="5"/>
      <c r="Z439" s="5"/>
      <c r="AA439" s="5"/>
    </row>
    <row r="440" spans="1:27" s="90" customFormat="1" ht="53.25" customHeight="1" x14ac:dyDescent="0.25">
      <c r="A440" s="82"/>
      <c r="B440" s="83">
        <v>33</v>
      </c>
      <c r="C440" s="72" t="s">
        <v>453</v>
      </c>
      <c r="D440" s="73" t="s">
        <v>24</v>
      </c>
      <c r="E440" s="77">
        <v>28.96</v>
      </c>
      <c r="F440" s="75">
        <v>1</v>
      </c>
      <c r="G440" s="77">
        <v>28.96</v>
      </c>
      <c r="H440" s="84"/>
      <c r="I440" s="85">
        <v>33</v>
      </c>
      <c r="J440" s="86" t="str">
        <f t="shared" si="40"/>
        <v>Ножницы (длина 165 мм; из нержавеющей стали; ручки пластиковые с резиновыми вставками)</v>
      </c>
      <c r="K440" s="87"/>
      <c r="L440" s="87"/>
      <c r="M440" s="88" t="str">
        <f t="shared" si="32"/>
        <v>шт.</v>
      </c>
      <c r="N440" s="89">
        <f t="shared" si="33"/>
        <v>28.96</v>
      </c>
      <c r="O440" s="87"/>
      <c r="P440" s="88">
        <f t="shared" si="34"/>
        <v>1</v>
      </c>
      <c r="Q440" s="89">
        <f t="shared" si="35"/>
        <v>0</v>
      </c>
      <c r="R440" s="5"/>
      <c r="S440" s="5"/>
      <c r="T440" s="5"/>
      <c r="U440" s="5"/>
      <c r="V440" s="5"/>
      <c r="W440" s="5"/>
      <c r="X440" s="5"/>
      <c r="Y440" s="5"/>
      <c r="Z440" s="5"/>
      <c r="AA440" s="5"/>
    </row>
    <row r="441" spans="1:27" s="90" customFormat="1" ht="53.25" customHeight="1" x14ac:dyDescent="0.25">
      <c r="A441" s="82"/>
      <c r="B441" s="83">
        <v>34</v>
      </c>
      <c r="C441" s="72" t="s">
        <v>454</v>
      </c>
      <c r="D441" s="73" t="s">
        <v>24</v>
      </c>
      <c r="E441" s="77">
        <v>29.42</v>
      </c>
      <c r="F441" s="75">
        <v>1</v>
      </c>
      <c r="G441" s="77">
        <v>29.42</v>
      </c>
      <c r="H441" s="84"/>
      <c r="I441" s="85">
        <v>34</v>
      </c>
      <c r="J441" s="86" t="str">
        <f t="shared" si="40"/>
        <v>Ножницы  (длина 215 мм; из нержавеющей стали; ручки пластиковые с резиновыми вставками)</v>
      </c>
      <c r="K441" s="87"/>
      <c r="L441" s="87"/>
      <c r="M441" s="88" t="str">
        <f t="shared" si="32"/>
        <v>шт.</v>
      </c>
      <c r="N441" s="89">
        <f t="shared" si="33"/>
        <v>29.42</v>
      </c>
      <c r="O441" s="87"/>
      <c r="P441" s="88">
        <f t="shared" si="34"/>
        <v>1</v>
      </c>
      <c r="Q441" s="89">
        <f t="shared" si="35"/>
        <v>0</v>
      </c>
      <c r="R441" s="5"/>
      <c r="S441" s="5"/>
      <c r="T441" s="5"/>
      <c r="U441" s="5"/>
      <c r="V441" s="5"/>
      <c r="W441" s="5"/>
      <c r="X441" s="5"/>
      <c r="Y441" s="5"/>
      <c r="Z441" s="5"/>
      <c r="AA441" s="5"/>
    </row>
    <row r="442" spans="1:27" s="90" customFormat="1" ht="53.25" customHeight="1" x14ac:dyDescent="0.25">
      <c r="A442" s="82"/>
      <c r="B442" s="83">
        <v>35</v>
      </c>
      <c r="C442" s="72" t="s">
        <v>455</v>
      </c>
      <c r="D442" s="73" t="s">
        <v>24</v>
      </c>
      <c r="E442" s="77">
        <v>75</v>
      </c>
      <c r="F442" s="75">
        <v>1</v>
      </c>
      <c r="G442" s="77">
        <v>75</v>
      </c>
      <c r="H442" s="84"/>
      <c r="I442" s="85">
        <v>35</v>
      </c>
      <c r="J442" s="86" t="str">
        <f t="shared" si="40"/>
        <v>Папка регистратор (формат А4; ширина 75 мм; цветная; механизм: боковой рычажный механический прижим; материал: картон покрытый ПВХ толщиной 0,6-0,8мм; сменная этикетка для маркировки на корешке, на торце папки отверстие для удобного снятия папки с полки)</v>
      </c>
      <c r="K442" s="87"/>
      <c r="L442" s="87"/>
      <c r="M442" s="88" t="str">
        <f t="shared" si="32"/>
        <v>шт.</v>
      </c>
      <c r="N442" s="89">
        <f t="shared" si="33"/>
        <v>75</v>
      </c>
      <c r="O442" s="87"/>
      <c r="P442" s="88">
        <f t="shared" si="34"/>
        <v>1</v>
      </c>
      <c r="Q442" s="89">
        <f t="shared" si="35"/>
        <v>0</v>
      </c>
      <c r="R442" s="5"/>
      <c r="S442" s="5"/>
      <c r="T442" s="5"/>
      <c r="U442" s="5"/>
      <c r="V442" s="5"/>
      <c r="W442" s="5"/>
      <c r="X442" s="5"/>
      <c r="Y442" s="5"/>
      <c r="Z442" s="5"/>
      <c r="AA442" s="5"/>
    </row>
    <row r="443" spans="1:27" s="90" customFormat="1" ht="53.25" customHeight="1" x14ac:dyDescent="0.25">
      <c r="A443" s="82"/>
      <c r="B443" s="83">
        <v>36</v>
      </c>
      <c r="C443" s="72" t="s">
        <v>456</v>
      </c>
      <c r="D443" s="73" t="s">
        <v>24</v>
      </c>
      <c r="E443" s="77">
        <v>75</v>
      </c>
      <c r="F443" s="75">
        <v>1</v>
      </c>
      <c r="G443" s="77">
        <v>75</v>
      </c>
      <c r="H443" s="84"/>
      <c r="I443" s="85">
        <v>36</v>
      </c>
      <c r="J443" s="86" t="str">
        <f t="shared" si="40"/>
        <v>Папка регистратор (формат А4; ширина 45 мм; цветная; механизм: боковой рычажный механический прижим; материал: картон покрытый ПВХ толщиной 0,6-0,8мм; сменная этикетка для маркировки на корешке, на торце папки отверстие для удобного снятия папки с полки)</v>
      </c>
      <c r="K443" s="87"/>
      <c r="L443" s="87"/>
      <c r="M443" s="88" t="str">
        <f t="shared" si="32"/>
        <v>шт.</v>
      </c>
      <c r="N443" s="89">
        <f t="shared" si="33"/>
        <v>75</v>
      </c>
      <c r="O443" s="87"/>
      <c r="P443" s="88">
        <f t="shared" si="34"/>
        <v>1</v>
      </c>
      <c r="Q443" s="89">
        <f t="shared" si="35"/>
        <v>0</v>
      </c>
      <c r="R443" s="5"/>
      <c r="S443" s="5"/>
      <c r="T443" s="5"/>
      <c r="U443" s="5"/>
      <c r="V443" s="5"/>
      <c r="W443" s="5"/>
      <c r="X443" s="5"/>
      <c r="Y443" s="5"/>
      <c r="Z443" s="5"/>
      <c r="AA443" s="5"/>
    </row>
    <row r="444" spans="1:27" s="90" customFormat="1" ht="53.25" customHeight="1" x14ac:dyDescent="0.25">
      <c r="A444" s="82"/>
      <c r="B444" s="83">
        <v>37</v>
      </c>
      <c r="C444" s="72" t="s">
        <v>457</v>
      </c>
      <c r="D444" s="73" t="s">
        <v>24</v>
      </c>
      <c r="E444" s="77">
        <v>8.16</v>
      </c>
      <c r="F444" s="75">
        <v>1</v>
      </c>
      <c r="G444" s="77">
        <v>8.16</v>
      </c>
      <c r="H444" s="84"/>
      <c r="I444" s="85">
        <v>37</v>
      </c>
      <c r="J444" s="86" t="str">
        <f t="shared" si="40"/>
        <v>Папка конверт (формат А4; на кнопке; материал: прозрачный полипропилен; толщина 180 мкм)</v>
      </c>
      <c r="K444" s="87"/>
      <c r="L444" s="87"/>
      <c r="M444" s="88" t="str">
        <f t="shared" si="32"/>
        <v>шт.</v>
      </c>
      <c r="N444" s="89">
        <f t="shared" si="33"/>
        <v>8.16</v>
      </c>
      <c r="O444" s="87"/>
      <c r="P444" s="88">
        <f t="shared" si="34"/>
        <v>1</v>
      </c>
      <c r="Q444" s="89">
        <f t="shared" si="35"/>
        <v>0</v>
      </c>
      <c r="R444" s="5"/>
      <c r="S444" s="5"/>
      <c r="T444" s="5"/>
      <c r="U444" s="5"/>
      <c r="V444" s="5"/>
      <c r="W444" s="5"/>
      <c r="X444" s="5"/>
      <c r="Y444" s="5"/>
      <c r="Z444" s="5"/>
      <c r="AA444" s="5"/>
    </row>
    <row r="445" spans="1:27" s="90" customFormat="1" ht="53.25" customHeight="1" x14ac:dyDescent="0.25">
      <c r="A445" s="82"/>
      <c r="B445" s="83">
        <v>38</v>
      </c>
      <c r="C445" s="72" t="s">
        <v>458</v>
      </c>
      <c r="D445" s="73" t="s">
        <v>24</v>
      </c>
      <c r="E445" s="77">
        <v>4.08</v>
      </c>
      <c r="F445" s="75">
        <v>1</v>
      </c>
      <c r="G445" s="77">
        <v>4.08</v>
      </c>
      <c r="H445" s="84"/>
      <c r="I445" s="85">
        <v>38</v>
      </c>
      <c r="J445" s="86" t="str">
        <f t="shared" si="40"/>
        <v>Папка скоросшиватель (формат А4; цветная; металлический механизм сшивания, материал: плотный пластик; толщина 180 мкм; усиленный пластиковый корешок с индексной полосой для размещения информации; с прозрачным верхним листом)</v>
      </c>
      <c r="K445" s="87"/>
      <c r="L445" s="87"/>
      <c r="M445" s="88" t="str">
        <f t="shared" si="32"/>
        <v>шт.</v>
      </c>
      <c r="N445" s="89">
        <f t="shared" si="33"/>
        <v>4.08</v>
      </c>
      <c r="O445" s="87"/>
      <c r="P445" s="88">
        <f t="shared" si="34"/>
        <v>1</v>
      </c>
      <c r="Q445" s="89">
        <f t="shared" si="35"/>
        <v>0</v>
      </c>
      <c r="R445" s="5"/>
      <c r="S445" s="5"/>
      <c r="T445" s="5"/>
      <c r="U445" s="5"/>
      <c r="V445" s="5"/>
      <c r="W445" s="5"/>
      <c r="X445" s="5"/>
      <c r="Y445" s="5"/>
      <c r="Z445" s="5"/>
      <c r="AA445" s="5"/>
    </row>
    <row r="446" spans="1:27" s="90" customFormat="1" ht="53.25" customHeight="1" x14ac:dyDescent="0.25">
      <c r="A446" s="82"/>
      <c r="B446" s="83">
        <v>39</v>
      </c>
      <c r="C446" s="72" t="s">
        <v>459</v>
      </c>
      <c r="D446" s="73" t="s">
        <v>24</v>
      </c>
      <c r="E446" s="77">
        <v>51.8</v>
      </c>
      <c r="F446" s="75">
        <v>1</v>
      </c>
      <c r="G446" s="77">
        <v>51.8</v>
      </c>
      <c r="H446" s="84"/>
      <c r="I446" s="85">
        <v>39</v>
      </c>
      <c r="J446" s="86" t="str">
        <f t="shared" si="40"/>
        <v>Папка с файлами (формат А4;  цветная; количество карманов-50; папка из полипропилена с прозрачными листами-карманами, скрепленными термосваркой)</v>
      </c>
      <c r="K446" s="87"/>
      <c r="L446" s="87"/>
      <c r="M446" s="88" t="str">
        <f t="shared" si="32"/>
        <v>шт.</v>
      </c>
      <c r="N446" s="89">
        <f t="shared" si="33"/>
        <v>51.8</v>
      </c>
      <c r="O446" s="87"/>
      <c r="P446" s="88">
        <f t="shared" si="34"/>
        <v>1</v>
      </c>
      <c r="Q446" s="89">
        <f t="shared" si="35"/>
        <v>0</v>
      </c>
      <c r="R446" s="5"/>
      <c r="S446" s="5"/>
      <c r="T446" s="5"/>
      <c r="U446" s="5"/>
      <c r="V446" s="5"/>
      <c r="W446" s="5"/>
      <c r="X446" s="5"/>
      <c r="Y446" s="5"/>
      <c r="Z446" s="5"/>
      <c r="AA446" s="5"/>
    </row>
    <row r="447" spans="1:27" s="90" customFormat="1" ht="53.25" customHeight="1" x14ac:dyDescent="0.25">
      <c r="A447" s="82"/>
      <c r="B447" s="83">
        <v>40</v>
      </c>
      <c r="C447" s="78" t="s">
        <v>460</v>
      </c>
      <c r="D447" s="73" t="s">
        <v>24</v>
      </c>
      <c r="E447" s="77">
        <v>70</v>
      </c>
      <c r="F447" s="75">
        <v>1</v>
      </c>
      <c r="G447" s="77">
        <v>70</v>
      </c>
      <c r="H447" s="84"/>
      <c r="I447" s="85">
        <v>40</v>
      </c>
      <c r="J447" s="86" t="str">
        <f t="shared" si="40"/>
        <v>Папка с файлами (формат А4; цветная; количество карманов-80; папка из полипропилена с прозрачными листами-карманами, скрепленными термосваркой)</v>
      </c>
      <c r="K447" s="87"/>
      <c r="L447" s="87"/>
      <c r="M447" s="88" t="str">
        <f t="shared" si="32"/>
        <v>шт.</v>
      </c>
      <c r="N447" s="89">
        <f t="shared" si="33"/>
        <v>70</v>
      </c>
      <c r="O447" s="87"/>
      <c r="P447" s="88">
        <f t="shared" si="34"/>
        <v>1</v>
      </c>
      <c r="Q447" s="89">
        <f t="shared" si="35"/>
        <v>0</v>
      </c>
      <c r="R447" s="5"/>
      <c r="S447" s="5"/>
      <c r="T447" s="5"/>
      <c r="U447" s="5"/>
      <c r="V447" s="5"/>
      <c r="W447" s="5"/>
      <c r="X447" s="5"/>
      <c r="Y447" s="5"/>
      <c r="Z447" s="5"/>
      <c r="AA447" s="5"/>
    </row>
    <row r="448" spans="1:27" s="90" customFormat="1" ht="53.25" customHeight="1" x14ac:dyDescent="0.25">
      <c r="A448" s="82"/>
      <c r="B448" s="83">
        <v>41</v>
      </c>
      <c r="C448" s="72" t="s">
        <v>461</v>
      </c>
      <c r="D448" s="73" t="s">
        <v>24</v>
      </c>
      <c r="E448" s="77">
        <v>4.8</v>
      </c>
      <c r="F448" s="75">
        <v>1</v>
      </c>
      <c r="G448" s="77">
        <v>4.8</v>
      </c>
      <c r="H448" s="84"/>
      <c r="I448" s="85">
        <v>41</v>
      </c>
      <c r="J448" s="86" t="str">
        <f t="shared" si="40"/>
        <v>Папка уголок (формат А4; материал: жесткая полипропиленовая пленка; толщина пленки 180мкм)</v>
      </c>
      <c r="K448" s="87"/>
      <c r="L448" s="87"/>
      <c r="M448" s="88" t="str">
        <f t="shared" si="32"/>
        <v>шт.</v>
      </c>
      <c r="N448" s="89">
        <f t="shared" si="33"/>
        <v>4.8</v>
      </c>
      <c r="O448" s="87"/>
      <c r="P448" s="88">
        <f t="shared" si="34"/>
        <v>1</v>
      </c>
      <c r="Q448" s="89">
        <f t="shared" si="35"/>
        <v>0</v>
      </c>
      <c r="R448" s="5"/>
      <c r="S448" s="5"/>
      <c r="T448" s="5"/>
      <c r="U448" s="5"/>
      <c r="V448" s="5"/>
      <c r="W448" s="5"/>
      <c r="X448" s="5"/>
      <c r="Y448" s="5"/>
      <c r="Z448" s="5"/>
      <c r="AA448" s="5"/>
    </row>
    <row r="449" spans="1:27" s="90" customFormat="1" ht="53.25" customHeight="1" x14ac:dyDescent="0.25">
      <c r="A449" s="82"/>
      <c r="B449" s="83">
        <v>42</v>
      </c>
      <c r="C449" s="72" t="s">
        <v>462</v>
      </c>
      <c r="D449" s="73" t="s">
        <v>24</v>
      </c>
      <c r="E449" s="77">
        <v>6.12</v>
      </c>
      <c r="F449" s="75">
        <v>1</v>
      </c>
      <c r="G449" s="77">
        <v>6.12</v>
      </c>
      <c r="H449" s="84"/>
      <c r="I449" s="85">
        <v>42</v>
      </c>
      <c r="J449" s="86" t="str">
        <f t="shared" si="40"/>
        <v>Ручка гелевая (цвет – синий; корпус: пластик; с колпачком и клипом; диаметр пишущего узла 0,5 мм)</v>
      </c>
      <c r="K449" s="87"/>
      <c r="L449" s="87"/>
      <c r="M449" s="88" t="str">
        <f t="shared" si="32"/>
        <v>шт.</v>
      </c>
      <c r="N449" s="89">
        <f t="shared" si="33"/>
        <v>6.12</v>
      </c>
      <c r="O449" s="87"/>
      <c r="P449" s="88">
        <f t="shared" si="34"/>
        <v>1</v>
      </c>
      <c r="Q449" s="89">
        <f t="shared" si="35"/>
        <v>0</v>
      </c>
      <c r="R449" s="5"/>
      <c r="S449" s="5"/>
      <c r="T449" s="5"/>
      <c r="U449" s="5"/>
      <c r="V449" s="5"/>
      <c r="W449" s="5"/>
      <c r="X449" s="5"/>
      <c r="Y449" s="5"/>
      <c r="Z449" s="5"/>
      <c r="AA449" s="5"/>
    </row>
    <row r="450" spans="1:27" s="90" customFormat="1" ht="53.25" customHeight="1" x14ac:dyDescent="0.25">
      <c r="A450" s="82"/>
      <c r="B450" s="83">
        <v>43</v>
      </c>
      <c r="C450" s="72" t="s">
        <v>463</v>
      </c>
      <c r="D450" s="73" t="s">
        <v>24</v>
      </c>
      <c r="E450" s="77">
        <v>6.12</v>
      </c>
      <c r="F450" s="75">
        <v>1</v>
      </c>
      <c r="G450" s="77">
        <v>6.12</v>
      </c>
      <c r="H450" s="84"/>
      <c r="I450" s="85">
        <v>43</v>
      </c>
      <c r="J450" s="86" t="str">
        <f t="shared" si="40"/>
        <v>Ручка гелевая (цвет – черный; корпус: пластик; с колпачком и клипом; диаметр пишущего узла 0,5 мм)</v>
      </c>
      <c r="K450" s="87"/>
      <c r="L450" s="87"/>
      <c r="M450" s="88" t="str">
        <f t="shared" si="32"/>
        <v>шт.</v>
      </c>
      <c r="N450" s="89">
        <f t="shared" si="33"/>
        <v>6.12</v>
      </c>
      <c r="O450" s="87"/>
      <c r="P450" s="88">
        <f t="shared" si="34"/>
        <v>1</v>
      </c>
      <c r="Q450" s="89">
        <f t="shared" si="35"/>
        <v>0</v>
      </c>
      <c r="R450" s="5"/>
      <c r="S450" s="5"/>
      <c r="T450" s="5"/>
      <c r="U450" s="5"/>
      <c r="V450" s="5"/>
      <c r="W450" s="5"/>
      <c r="X450" s="5"/>
      <c r="Y450" s="5"/>
      <c r="Z450" s="5"/>
      <c r="AA450" s="5"/>
    </row>
    <row r="451" spans="1:27" s="90" customFormat="1" ht="53.25" customHeight="1" x14ac:dyDescent="0.25">
      <c r="A451" s="82"/>
      <c r="B451" s="83">
        <v>44</v>
      </c>
      <c r="C451" s="72" t="s">
        <v>464</v>
      </c>
      <c r="D451" s="73" t="s">
        <v>24</v>
      </c>
      <c r="E451" s="77">
        <v>7.85</v>
      </c>
      <c r="F451" s="75">
        <v>1</v>
      </c>
      <c r="G451" s="77">
        <v>7.85</v>
      </c>
      <c r="H451" s="84"/>
      <c r="I451" s="85">
        <v>44</v>
      </c>
      <c r="J451" s="86" t="str">
        <f t="shared" si="40"/>
        <v>Ручка шариковая (цвет синий, диаметр пишущего узла 0,5-0,7мм)</v>
      </c>
      <c r="K451" s="87"/>
      <c r="L451" s="87"/>
      <c r="M451" s="88" t="str">
        <f t="shared" si="32"/>
        <v>шт.</v>
      </c>
      <c r="N451" s="89">
        <f t="shared" si="33"/>
        <v>7.85</v>
      </c>
      <c r="O451" s="87"/>
      <c r="P451" s="88">
        <f t="shared" si="34"/>
        <v>1</v>
      </c>
      <c r="Q451" s="89">
        <f t="shared" si="35"/>
        <v>0</v>
      </c>
      <c r="R451" s="5"/>
      <c r="S451" s="5"/>
      <c r="T451" s="5"/>
      <c r="U451" s="5"/>
      <c r="V451" s="5"/>
      <c r="W451" s="5"/>
      <c r="X451" s="5"/>
      <c r="Y451" s="5"/>
      <c r="Z451" s="5"/>
      <c r="AA451" s="5"/>
    </row>
    <row r="452" spans="1:27" s="90" customFormat="1" ht="53.25" customHeight="1" x14ac:dyDescent="0.25">
      <c r="A452" s="82"/>
      <c r="B452" s="83">
        <v>45</v>
      </c>
      <c r="C452" s="72" t="s">
        <v>465</v>
      </c>
      <c r="D452" s="73" t="s">
        <v>207</v>
      </c>
      <c r="E452" s="77">
        <v>4.63</v>
      </c>
      <c r="F452" s="75">
        <v>1</v>
      </c>
      <c r="G452" s="77">
        <v>4.63</v>
      </c>
      <c r="H452" s="84"/>
      <c r="I452" s="85">
        <v>45</v>
      </c>
      <c r="J452" s="86" t="str">
        <f t="shared" si="40"/>
        <v>Скобы для степлера (скобы №10 оцинкованные; в картонной коробке/1000шт)</v>
      </c>
      <c r="K452" s="87"/>
      <c r="L452" s="87"/>
      <c r="M452" s="88" t="str">
        <f t="shared" si="32"/>
        <v>упак</v>
      </c>
      <c r="N452" s="89">
        <f t="shared" si="33"/>
        <v>4.63</v>
      </c>
      <c r="O452" s="87"/>
      <c r="P452" s="88">
        <f t="shared" si="34"/>
        <v>1</v>
      </c>
      <c r="Q452" s="89">
        <f t="shared" si="35"/>
        <v>0</v>
      </c>
      <c r="R452" s="5"/>
      <c r="S452" s="5"/>
      <c r="T452" s="5"/>
      <c r="U452" s="5"/>
      <c r="V452" s="5"/>
      <c r="W452" s="5"/>
      <c r="X452" s="5"/>
      <c r="Y452" s="5"/>
      <c r="Z452" s="5"/>
      <c r="AA452" s="5"/>
    </row>
    <row r="453" spans="1:27" s="90" customFormat="1" ht="53.25" customHeight="1" x14ac:dyDescent="0.25">
      <c r="A453" s="82"/>
      <c r="B453" s="83">
        <v>46</v>
      </c>
      <c r="C453" s="72" t="s">
        <v>466</v>
      </c>
      <c r="D453" s="79" t="s">
        <v>207</v>
      </c>
      <c r="E453" s="77">
        <v>9.11</v>
      </c>
      <c r="F453" s="75">
        <v>1</v>
      </c>
      <c r="G453" s="77">
        <v>9.11</v>
      </c>
      <c r="H453" s="84"/>
      <c r="I453" s="85">
        <v>46</v>
      </c>
      <c r="J453" s="86" t="str">
        <f t="shared" si="40"/>
        <v>Скобы для степлера (скобы №24/6 оцинкованные; в картонной коробке/1000шт)</v>
      </c>
      <c r="K453" s="87"/>
      <c r="L453" s="87"/>
      <c r="M453" s="88" t="str">
        <f t="shared" si="32"/>
        <v>упак</v>
      </c>
      <c r="N453" s="89">
        <f t="shared" si="33"/>
        <v>9.11</v>
      </c>
      <c r="O453" s="87"/>
      <c r="P453" s="88">
        <f t="shared" si="34"/>
        <v>1</v>
      </c>
      <c r="Q453" s="89">
        <f t="shared" si="35"/>
        <v>0</v>
      </c>
      <c r="R453" s="5"/>
      <c r="S453" s="5"/>
      <c r="T453" s="5"/>
      <c r="U453" s="5"/>
      <c r="V453" s="5"/>
      <c r="W453" s="5"/>
      <c r="X453" s="5"/>
      <c r="Y453" s="5"/>
      <c r="Z453" s="5"/>
      <c r="AA453" s="5"/>
    </row>
    <row r="454" spans="1:27" s="90" customFormat="1" ht="53.25" customHeight="1" x14ac:dyDescent="0.25">
      <c r="A454" s="82"/>
      <c r="B454" s="83">
        <v>47</v>
      </c>
      <c r="C454" s="72" t="s">
        <v>467</v>
      </c>
      <c r="D454" s="79" t="s">
        <v>207</v>
      </c>
      <c r="E454" s="77">
        <v>14</v>
      </c>
      <c r="F454" s="75">
        <v>1</v>
      </c>
      <c r="G454" s="77">
        <v>14</v>
      </c>
      <c r="H454" s="84"/>
      <c r="I454" s="85">
        <v>47</v>
      </c>
      <c r="J454" s="86" t="str">
        <f t="shared" si="40"/>
        <v>Скрепки канцелярские (длина 28 мм; с цветным пластиковым покрытием; стандартной овальной формы; упаковка/100шт)</v>
      </c>
      <c r="K454" s="87"/>
      <c r="L454" s="87"/>
      <c r="M454" s="88" t="str">
        <f t="shared" si="32"/>
        <v>упак</v>
      </c>
      <c r="N454" s="89">
        <f t="shared" si="33"/>
        <v>14</v>
      </c>
      <c r="O454" s="87"/>
      <c r="P454" s="88">
        <f t="shared" si="34"/>
        <v>1</v>
      </c>
      <c r="Q454" s="89">
        <f t="shared" si="35"/>
        <v>0</v>
      </c>
      <c r="R454" s="5"/>
      <c r="S454" s="5"/>
      <c r="T454" s="5"/>
      <c r="U454" s="5"/>
      <c r="V454" s="5"/>
      <c r="W454" s="5"/>
      <c r="X454" s="5"/>
      <c r="Y454" s="5"/>
      <c r="Z454" s="5"/>
      <c r="AA454" s="5"/>
    </row>
    <row r="455" spans="1:27" s="90" customFormat="1" ht="53.25" customHeight="1" x14ac:dyDescent="0.25">
      <c r="A455" s="82"/>
      <c r="B455" s="83">
        <v>48</v>
      </c>
      <c r="C455" s="72" t="s">
        <v>468</v>
      </c>
      <c r="D455" s="79" t="s">
        <v>24</v>
      </c>
      <c r="E455" s="77">
        <v>25.73</v>
      </c>
      <c r="F455" s="75">
        <v>1</v>
      </c>
      <c r="G455" s="77">
        <v>25.73</v>
      </c>
      <c r="H455" s="84"/>
      <c r="I455" s="85">
        <v>48</v>
      </c>
      <c r="J455" s="86" t="str">
        <f t="shared" si="40"/>
        <v>Степлер (№10; корпус: пластик; механизм из металла; нескользящее основание)</v>
      </c>
      <c r="K455" s="87"/>
      <c r="L455" s="87"/>
      <c r="M455" s="88" t="str">
        <f t="shared" si="32"/>
        <v>шт.</v>
      </c>
      <c r="N455" s="89">
        <f t="shared" si="33"/>
        <v>25.73</v>
      </c>
      <c r="O455" s="87"/>
      <c r="P455" s="88">
        <f t="shared" si="34"/>
        <v>1</v>
      </c>
      <c r="Q455" s="89">
        <f t="shared" si="35"/>
        <v>0</v>
      </c>
      <c r="R455" s="5"/>
      <c r="S455" s="5"/>
      <c r="T455" s="5"/>
      <c r="U455" s="5"/>
      <c r="V455" s="5"/>
      <c r="W455" s="5"/>
      <c r="X455" s="5"/>
      <c r="Y455" s="5"/>
      <c r="Z455" s="5"/>
      <c r="AA455" s="5"/>
    </row>
    <row r="456" spans="1:27" s="90" customFormat="1" ht="53.25" customHeight="1" x14ac:dyDescent="0.25">
      <c r="A456" s="82"/>
      <c r="B456" s="83">
        <v>49</v>
      </c>
      <c r="C456" s="72" t="s">
        <v>469</v>
      </c>
      <c r="D456" s="79" t="s">
        <v>24</v>
      </c>
      <c r="E456" s="77">
        <v>61.73</v>
      </c>
      <c r="F456" s="75">
        <v>1</v>
      </c>
      <c r="G456" s="77">
        <v>61.73</v>
      </c>
      <c r="H456" s="84"/>
      <c r="I456" s="85">
        <v>49</v>
      </c>
      <c r="J456" s="86" t="str">
        <f t="shared" si="40"/>
        <v>Степлер  (№24/6; корпус: пластик; механизм из металла; нескользящее основание)</v>
      </c>
      <c r="K456" s="87"/>
      <c r="L456" s="87"/>
      <c r="M456" s="88" t="str">
        <f t="shared" si="32"/>
        <v>шт.</v>
      </c>
      <c r="N456" s="89">
        <f t="shared" si="33"/>
        <v>61.73</v>
      </c>
      <c r="O456" s="87"/>
      <c r="P456" s="88">
        <f t="shared" si="34"/>
        <v>1</v>
      </c>
      <c r="Q456" s="89">
        <f t="shared" si="35"/>
        <v>0</v>
      </c>
      <c r="R456" s="5"/>
      <c r="S456" s="5"/>
      <c r="T456" s="5"/>
      <c r="U456" s="5"/>
      <c r="V456" s="5"/>
      <c r="W456" s="5"/>
      <c r="X456" s="5"/>
      <c r="Y456" s="5"/>
      <c r="Z456" s="5"/>
      <c r="AA456" s="5"/>
    </row>
    <row r="457" spans="1:27" s="90" customFormat="1" ht="53.25" customHeight="1" x14ac:dyDescent="0.25">
      <c r="A457" s="82"/>
      <c r="B457" s="83">
        <v>50</v>
      </c>
      <c r="C457" s="72" t="s">
        <v>470</v>
      </c>
      <c r="D457" s="73" t="s">
        <v>24</v>
      </c>
      <c r="E457" s="77">
        <v>6.12</v>
      </c>
      <c r="F457" s="75">
        <v>1</v>
      </c>
      <c r="G457" s="77">
        <v>6.12</v>
      </c>
      <c r="H457" s="84"/>
      <c r="I457" s="85">
        <v>50</v>
      </c>
      <c r="J457" s="86" t="str">
        <f t="shared" si="40"/>
        <v>Тетрадь  (формат А5; 24 листа; клетка, крепление: скрепка; бумага офсетная)</v>
      </c>
      <c r="K457" s="87"/>
      <c r="L457" s="87"/>
      <c r="M457" s="88" t="str">
        <f t="shared" si="32"/>
        <v>шт.</v>
      </c>
      <c r="N457" s="89">
        <f t="shared" si="33"/>
        <v>6.12</v>
      </c>
      <c r="O457" s="87"/>
      <c r="P457" s="88">
        <f t="shared" si="34"/>
        <v>1</v>
      </c>
      <c r="Q457" s="89">
        <f t="shared" si="35"/>
        <v>0</v>
      </c>
      <c r="R457" s="5"/>
      <c r="S457" s="5"/>
      <c r="T457" s="5"/>
      <c r="U457" s="5"/>
      <c r="V457" s="5"/>
      <c r="W457" s="5"/>
      <c r="X457" s="5"/>
      <c r="Y457" s="5"/>
      <c r="Z457" s="5"/>
      <c r="AA457" s="5"/>
    </row>
    <row r="458" spans="1:27" s="90" customFormat="1" ht="53.25" customHeight="1" x14ac:dyDescent="0.25">
      <c r="A458" s="82"/>
      <c r="B458" s="83">
        <v>51</v>
      </c>
      <c r="C458" s="72" t="s">
        <v>471</v>
      </c>
      <c r="D458" s="73" t="s">
        <v>24</v>
      </c>
      <c r="E458" s="77">
        <v>12.13</v>
      </c>
      <c r="F458" s="75">
        <v>1</v>
      </c>
      <c r="G458" s="77">
        <v>12.13</v>
      </c>
      <c r="H458" s="84"/>
      <c r="I458" s="85">
        <v>51</v>
      </c>
      <c r="J458" s="86" t="str">
        <f t="shared" si="40"/>
        <v>Тетрадь  (формат А5; 48 листов; клетка, крепление: скрепка; бумага офсетная)</v>
      </c>
      <c r="K458" s="87"/>
      <c r="L458" s="87"/>
      <c r="M458" s="88" t="str">
        <f t="shared" si="32"/>
        <v>шт.</v>
      </c>
      <c r="N458" s="89">
        <f t="shared" si="33"/>
        <v>12.13</v>
      </c>
      <c r="O458" s="87"/>
      <c r="P458" s="88">
        <f t="shared" si="34"/>
        <v>1</v>
      </c>
      <c r="Q458" s="89">
        <f t="shared" si="35"/>
        <v>0</v>
      </c>
      <c r="R458" s="5"/>
      <c r="S458" s="5"/>
      <c r="T458" s="5"/>
      <c r="U458" s="5"/>
      <c r="V458" s="5"/>
      <c r="W458" s="5"/>
      <c r="X458" s="5"/>
      <c r="Y458" s="5"/>
      <c r="Z458" s="5"/>
      <c r="AA458" s="5"/>
    </row>
    <row r="459" spans="1:27" s="90" customFormat="1" ht="53.25" customHeight="1" x14ac:dyDescent="0.25">
      <c r="A459" s="82"/>
      <c r="B459" s="83">
        <v>52</v>
      </c>
      <c r="C459" s="72" t="s">
        <v>472</v>
      </c>
      <c r="D459" s="73" t="s">
        <v>24</v>
      </c>
      <c r="E459" s="77">
        <v>22.66</v>
      </c>
      <c r="F459" s="75">
        <v>1</v>
      </c>
      <c r="G459" s="77">
        <v>22.66</v>
      </c>
      <c r="H459" s="84"/>
      <c r="I459" s="85">
        <v>52</v>
      </c>
      <c r="J459" s="86" t="str">
        <f t="shared" si="40"/>
        <v>Тетрадь  (формат А5; 96 листов; клетка, крепление: скрепка; бумага офсетная)</v>
      </c>
      <c r="K459" s="87"/>
      <c r="L459" s="87"/>
      <c r="M459" s="88" t="str">
        <f t="shared" si="32"/>
        <v>шт.</v>
      </c>
      <c r="N459" s="89">
        <f t="shared" si="33"/>
        <v>22.66</v>
      </c>
      <c r="O459" s="87"/>
      <c r="P459" s="88">
        <f t="shared" si="34"/>
        <v>1</v>
      </c>
      <c r="Q459" s="89">
        <f t="shared" si="35"/>
        <v>0</v>
      </c>
      <c r="R459" s="5"/>
      <c r="S459" s="5"/>
      <c r="T459" s="5"/>
      <c r="U459" s="5"/>
      <c r="V459" s="5"/>
      <c r="W459" s="5"/>
      <c r="X459" s="5"/>
      <c r="Y459" s="5"/>
      <c r="Z459" s="5"/>
      <c r="AA459" s="5"/>
    </row>
    <row r="460" spans="1:27" s="90" customFormat="1" ht="53.25" customHeight="1" x14ac:dyDescent="0.25">
      <c r="A460" s="82"/>
      <c r="B460" s="83">
        <v>53</v>
      </c>
      <c r="C460" s="72" t="s">
        <v>473</v>
      </c>
      <c r="D460" s="73" t="s">
        <v>24</v>
      </c>
      <c r="E460" s="77">
        <v>6.14</v>
      </c>
      <c r="F460" s="75">
        <v>1</v>
      </c>
      <c r="G460" s="77">
        <v>6.14</v>
      </c>
      <c r="H460" s="84"/>
      <c r="I460" s="85">
        <v>53</v>
      </c>
      <c r="J460" s="86" t="str">
        <f t="shared" si="40"/>
        <v>Точилка для карандашей (точилка с прозрачным контейнером, лезвия из высококачественной стали)</v>
      </c>
      <c r="K460" s="87"/>
      <c r="L460" s="87"/>
      <c r="M460" s="88" t="str">
        <f t="shared" si="32"/>
        <v>шт.</v>
      </c>
      <c r="N460" s="89">
        <f t="shared" si="33"/>
        <v>6.14</v>
      </c>
      <c r="O460" s="87"/>
      <c r="P460" s="88">
        <f t="shared" si="34"/>
        <v>1</v>
      </c>
      <c r="Q460" s="89">
        <f t="shared" si="35"/>
        <v>0</v>
      </c>
      <c r="R460" s="5"/>
      <c r="S460" s="5"/>
      <c r="T460" s="5"/>
      <c r="U460" s="5"/>
      <c r="V460" s="5"/>
      <c r="W460" s="5"/>
      <c r="X460" s="5"/>
      <c r="Y460" s="5"/>
      <c r="Z460" s="5"/>
      <c r="AA460" s="5"/>
    </row>
    <row r="461" spans="1:27" s="90" customFormat="1" ht="53.25" customHeight="1" x14ac:dyDescent="0.25">
      <c r="A461" s="82"/>
      <c r="B461" s="83">
        <v>54</v>
      </c>
      <c r="C461" s="72" t="s">
        <v>474</v>
      </c>
      <c r="D461" s="73" t="s">
        <v>24</v>
      </c>
      <c r="E461" s="77">
        <v>186.23</v>
      </c>
      <c r="F461" s="75">
        <v>1</v>
      </c>
      <c r="G461" s="77">
        <v>186.23</v>
      </c>
      <c r="H461" s="84"/>
      <c r="I461" s="85">
        <v>54</v>
      </c>
      <c r="J461" s="86" t="str">
        <f t="shared" si="40"/>
        <v>Точилка для карандашей механическая (точилка механическая с креплением к столу; 
дополнительный механизм фиксации и подачи за-крепленного карандаша; диаметр не более 8 мм;
1 отверстие; корпус: пластик; цвет: ассорти )</v>
      </c>
      <c r="K461" s="87"/>
      <c r="L461" s="87"/>
      <c r="M461" s="88" t="str">
        <f t="shared" si="32"/>
        <v>шт.</v>
      </c>
      <c r="N461" s="89">
        <f t="shared" si="33"/>
        <v>186.23</v>
      </c>
      <c r="O461" s="87"/>
      <c r="P461" s="88">
        <f t="shared" si="34"/>
        <v>1</v>
      </c>
      <c r="Q461" s="89">
        <f t="shared" si="35"/>
        <v>0</v>
      </c>
      <c r="R461" s="5"/>
      <c r="S461" s="5"/>
      <c r="T461" s="5"/>
      <c r="U461" s="5"/>
      <c r="V461" s="5"/>
      <c r="W461" s="5"/>
      <c r="X461" s="5"/>
      <c r="Y461" s="5"/>
      <c r="Z461" s="5"/>
      <c r="AA461" s="5"/>
    </row>
    <row r="462" spans="1:27" s="90" customFormat="1" ht="53.25" customHeight="1" x14ac:dyDescent="0.25">
      <c r="A462" s="82"/>
      <c r="B462" s="83">
        <v>55</v>
      </c>
      <c r="C462" s="72" t="s">
        <v>475</v>
      </c>
      <c r="D462" s="79" t="s">
        <v>207</v>
      </c>
      <c r="E462" s="77">
        <v>69.23</v>
      </c>
      <c r="F462" s="75">
        <v>1</v>
      </c>
      <c r="G462" s="77">
        <v>69.23</v>
      </c>
      <c r="H462" s="84"/>
      <c r="I462" s="85">
        <v>55</v>
      </c>
      <c r="J462" s="86" t="str">
        <f t="shared" si="40"/>
        <v>Мультифора  (лист-вкладыш с универсальной перфорацией; фор-мат А4; материал: полипропилен; толщина: 70 мкм; цвет: прозрачный; упаковка/100шт)</v>
      </c>
      <c r="K462" s="87"/>
      <c r="L462" s="87"/>
      <c r="M462" s="88" t="str">
        <f t="shared" si="32"/>
        <v>упак</v>
      </c>
      <c r="N462" s="89">
        <f t="shared" si="33"/>
        <v>69.23</v>
      </c>
      <c r="O462" s="87"/>
      <c r="P462" s="88">
        <f t="shared" si="34"/>
        <v>1</v>
      </c>
      <c r="Q462" s="89">
        <f t="shared" si="35"/>
        <v>0</v>
      </c>
      <c r="R462" s="5"/>
      <c r="S462" s="5"/>
      <c r="T462" s="5"/>
      <c r="U462" s="5"/>
      <c r="V462" s="5"/>
      <c r="W462" s="5"/>
      <c r="X462" s="5"/>
      <c r="Y462" s="5"/>
      <c r="Z462" s="5"/>
      <c r="AA462" s="5"/>
    </row>
    <row r="463" spans="1:27" s="90" customFormat="1" ht="53.25" customHeight="1" x14ac:dyDescent="0.25">
      <c r="A463" s="82"/>
      <c r="B463" s="83">
        <v>56</v>
      </c>
      <c r="C463" s="72" t="s">
        <v>476</v>
      </c>
      <c r="D463" s="73" t="s">
        <v>24</v>
      </c>
      <c r="E463" s="77">
        <v>151.05000000000001</v>
      </c>
      <c r="F463" s="75">
        <v>1</v>
      </c>
      <c r="G463" s="77">
        <v>151.05000000000001</v>
      </c>
      <c r="H463" s="84"/>
      <c r="I463" s="85">
        <v>56</v>
      </c>
      <c r="J463" s="86" t="str">
        <f t="shared" si="40"/>
        <v>Набор «Органайзер» (настольный для канцелярских мелочей; вращающаяся подставка; цвет в ассортименте; набор: 15 предметов)</v>
      </c>
      <c r="K463" s="87"/>
      <c r="L463" s="87"/>
      <c r="M463" s="88" t="str">
        <f t="shared" si="32"/>
        <v>шт.</v>
      </c>
      <c r="N463" s="89">
        <f t="shared" si="33"/>
        <v>151.05000000000001</v>
      </c>
      <c r="O463" s="87"/>
      <c r="P463" s="88">
        <f t="shared" si="34"/>
        <v>1</v>
      </c>
      <c r="Q463" s="89">
        <f t="shared" si="35"/>
        <v>0</v>
      </c>
      <c r="R463" s="5"/>
      <c r="S463" s="5"/>
      <c r="T463" s="5"/>
      <c r="U463" s="5"/>
      <c r="V463" s="5"/>
      <c r="W463" s="5"/>
      <c r="X463" s="5"/>
      <c r="Y463" s="5"/>
      <c r="Z463" s="5"/>
      <c r="AA463" s="5"/>
    </row>
    <row r="464" spans="1:27" s="90" customFormat="1" ht="53.25" customHeight="1" x14ac:dyDescent="0.25">
      <c r="A464" s="82"/>
      <c r="B464" s="83">
        <v>57</v>
      </c>
      <c r="C464" s="72" t="s">
        <v>477</v>
      </c>
      <c r="D464" s="73" t="s">
        <v>207</v>
      </c>
      <c r="E464" s="77">
        <v>106.42</v>
      </c>
      <c r="F464" s="75">
        <v>1</v>
      </c>
      <c r="G464" s="77">
        <v>106.42</v>
      </c>
      <c r="H464" s="84"/>
      <c r="I464" s="85">
        <v>57</v>
      </c>
      <c r="J464" s="86" t="str">
        <f t="shared" si="40"/>
        <v>Нитки полиэфирные (полиэфирные, суровые; 210 ЛШ; 500 м; упаковка 5 бобин)</v>
      </c>
      <c r="K464" s="87"/>
      <c r="L464" s="87"/>
      <c r="M464" s="88" t="str">
        <f t="shared" ref="M464:M476" si="41">D464</f>
        <v>упак</v>
      </c>
      <c r="N464" s="89">
        <f t="shared" ref="N464:N476" si="42">E464</f>
        <v>106.42</v>
      </c>
      <c r="O464" s="87"/>
      <c r="P464" s="88">
        <f t="shared" ref="P464:P476" si="43">F464</f>
        <v>1</v>
      </c>
      <c r="Q464" s="89">
        <f t="shared" ref="Q464:Q476" si="44">O464*P464</f>
        <v>0</v>
      </c>
      <c r="R464" s="5"/>
      <c r="S464" s="5"/>
      <c r="T464" s="5"/>
      <c r="U464" s="5"/>
      <c r="V464" s="5"/>
      <c r="W464" s="5"/>
      <c r="X464" s="5"/>
      <c r="Y464" s="5"/>
      <c r="Z464" s="5"/>
      <c r="AA464" s="5"/>
    </row>
    <row r="465" spans="1:27" s="90" customFormat="1" ht="53.25" customHeight="1" x14ac:dyDescent="0.25">
      <c r="A465" s="82"/>
      <c r="B465" s="83">
        <v>58</v>
      </c>
      <c r="C465" s="62" t="s">
        <v>478</v>
      </c>
      <c r="D465" s="73" t="s">
        <v>207</v>
      </c>
      <c r="E465" s="61">
        <v>2114.6999999999998</v>
      </c>
      <c r="F465" s="75">
        <v>1</v>
      </c>
      <c r="G465" s="61">
        <v>2114.6999999999998</v>
      </c>
      <c r="H465" s="84"/>
      <c r="I465" s="85">
        <v>58</v>
      </c>
      <c r="J465" s="86" t="str">
        <f t="shared" si="40"/>
        <v>Термообложки для переплета, А4 (Тип обложек: Верхняя часть прозрачный пластик 150 мкм. Нижняя часть белый картон 200 г/м2. 
Формат: А4
Толщина: 6 мм
Цвет: бесцветные
Кол-во обложек в упаковке: 100 шт. )</v>
      </c>
      <c r="K465" s="87"/>
      <c r="L465" s="87"/>
      <c r="M465" s="88" t="str">
        <f t="shared" si="41"/>
        <v>упак</v>
      </c>
      <c r="N465" s="89">
        <f t="shared" si="42"/>
        <v>2114.6999999999998</v>
      </c>
      <c r="O465" s="87"/>
      <c r="P465" s="88">
        <f t="shared" si="43"/>
        <v>1</v>
      </c>
      <c r="Q465" s="89">
        <f t="shared" si="44"/>
        <v>0</v>
      </c>
      <c r="R465" s="5"/>
      <c r="S465" s="5"/>
      <c r="T465" s="5"/>
      <c r="U465" s="5"/>
      <c r="V465" s="5"/>
      <c r="W465" s="5"/>
      <c r="X465" s="5"/>
      <c r="Y465" s="5"/>
      <c r="Z465" s="5"/>
      <c r="AA465" s="5"/>
    </row>
    <row r="466" spans="1:27" s="90" customFormat="1" ht="53.25" customHeight="1" x14ac:dyDescent="0.25">
      <c r="A466" s="82"/>
      <c r="B466" s="83">
        <v>59</v>
      </c>
      <c r="C466" s="80" t="s">
        <v>479</v>
      </c>
      <c r="D466" s="73" t="s">
        <v>207</v>
      </c>
      <c r="E466" s="77">
        <v>250</v>
      </c>
      <c r="F466" s="75">
        <v>1</v>
      </c>
      <c r="G466" s="77">
        <v>250</v>
      </c>
      <c r="H466" s="84"/>
      <c r="I466" s="85">
        <v>59</v>
      </c>
      <c r="J466" s="86" t="str">
        <f t="shared" si="40"/>
        <v>Обложки для переплета пластиковые, прозрачные без текстуры, A4 (Тип обложек: пластиковые, прозрачные без тексту-ры
Формат: А4
Толщина: 0,20 мм
Цвет: бесцветные
Кол-во обложек в упаковке: 100 шт.)</v>
      </c>
      <c r="K466" s="87"/>
      <c r="L466" s="87"/>
      <c r="M466" s="88" t="str">
        <f t="shared" si="41"/>
        <v>упак</v>
      </c>
      <c r="N466" s="89">
        <f t="shared" si="42"/>
        <v>250</v>
      </c>
      <c r="O466" s="87"/>
      <c r="P466" s="88">
        <f t="shared" si="43"/>
        <v>1</v>
      </c>
      <c r="Q466" s="89">
        <f t="shared" si="44"/>
        <v>0</v>
      </c>
      <c r="R466" s="5"/>
      <c r="S466" s="5"/>
      <c r="T466" s="5"/>
      <c r="U466" s="5"/>
      <c r="V466" s="5"/>
      <c r="W466" s="5"/>
      <c r="X466" s="5"/>
      <c r="Y466" s="5"/>
      <c r="Z466" s="5"/>
      <c r="AA466" s="5"/>
    </row>
    <row r="467" spans="1:27" s="90" customFormat="1" ht="53.25" customHeight="1" x14ac:dyDescent="0.25">
      <c r="A467" s="82"/>
      <c r="B467" s="83">
        <v>60</v>
      </c>
      <c r="C467" s="81" t="s">
        <v>480</v>
      </c>
      <c r="D467" s="73" t="s">
        <v>207</v>
      </c>
      <c r="E467" s="77">
        <v>314</v>
      </c>
      <c r="F467" s="75">
        <v>1</v>
      </c>
      <c r="G467" s="77">
        <v>314</v>
      </c>
      <c r="H467" s="84"/>
      <c r="I467" s="85">
        <v>60</v>
      </c>
      <c r="J467" s="86" t="str">
        <f t="shared" si="40"/>
        <v xml:space="preserve">Обложки для переплета картонные (Тип обложек: картон
Формат: А4
Цвет: ассорти
Кол-во обложек в упаковке: 100 шт.) </v>
      </c>
      <c r="K467" s="87"/>
      <c r="L467" s="87"/>
      <c r="M467" s="88" t="str">
        <f t="shared" si="41"/>
        <v>упак</v>
      </c>
      <c r="N467" s="89">
        <f t="shared" si="42"/>
        <v>314</v>
      </c>
      <c r="O467" s="87"/>
      <c r="P467" s="88">
        <f t="shared" si="43"/>
        <v>1</v>
      </c>
      <c r="Q467" s="89">
        <f t="shared" si="44"/>
        <v>0</v>
      </c>
      <c r="R467" s="5"/>
      <c r="S467" s="5"/>
      <c r="T467" s="5"/>
      <c r="U467" s="5"/>
      <c r="V467" s="5"/>
      <c r="W467" s="5"/>
      <c r="X467" s="5"/>
      <c r="Y467" s="5"/>
      <c r="Z467" s="5"/>
      <c r="AA467" s="5"/>
    </row>
    <row r="468" spans="1:27" s="90" customFormat="1" ht="53.25" customHeight="1" x14ac:dyDescent="0.25">
      <c r="A468" s="82"/>
      <c r="B468" s="83">
        <v>61</v>
      </c>
      <c r="C468" s="50" t="s">
        <v>481</v>
      </c>
      <c r="D468" s="73" t="s">
        <v>207</v>
      </c>
      <c r="E468" s="77">
        <v>244</v>
      </c>
      <c r="F468" s="75">
        <v>1</v>
      </c>
      <c r="G468" s="77">
        <v>244</v>
      </c>
      <c r="H468" s="84"/>
      <c r="I468" s="85">
        <v>61</v>
      </c>
      <c r="J468" s="86" t="str">
        <f t="shared" si="40"/>
        <v>Пластиковая пружина для переплета (Диаметр: 8 мм
Цвет: ассорти
Толщина переплёта: 45 л (70-80 г/м2)
Кол-во в упаковке: 100 шт.
Тип: круглый элемент)</v>
      </c>
      <c r="K468" s="87"/>
      <c r="L468" s="87"/>
      <c r="M468" s="88" t="str">
        <f t="shared" si="41"/>
        <v>упак</v>
      </c>
      <c r="N468" s="89">
        <f t="shared" si="42"/>
        <v>244</v>
      </c>
      <c r="O468" s="87"/>
      <c r="P468" s="88">
        <f t="shared" si="43"/>
        <v>1</v>
      </c>
      <c r="Q468" s="89">
        <f t="shared" si="44"/>
        <v>0</v>
      </c>
      <c r="R468" s="5"/>
      <c r="S468" s="5"/>
      <c r="T468" s="5"/>
      <c r="U468" s="5"/>
      <c r="V468" s="5"/>
      <c r="W468" s="5"/>
      <c r="X468" s="5"/>
      <c r="Y468" s="5"/>
      <c r="Z468" s="5"/>
      <c r="AA468" s="5"/>
    </row>
    <row r="469" spans="1:27" s="90" customFormat="1" ht="53.25" customHeight="1" x14ac:dyDescent="0.25">
      <c r="A469" s="82"/>
      <c r="B469" s="83">
        <v>62</v>
      </c>
      <c r="C469" s="50" t="s">
        <v>482</v>
      </c>
      <c r="D469" s="73" t="s">
        <v>207</v>
      </c>
      <c r="E469" s="77">
        <v>256</v>
      </c>
      <c r="F469" s="75">
        <v>1</v>
      </c>
      <c r="G469" s="77">
        <v>256</v>
      </c>
      <c r="H469" s="84"/>
      <c r="I469" s="85">
        <v>62</v>
      </c>
      <c r="J469" s="86" t="str">
        <f t="shared" si="40"/>
        <v>Пластиковая пружина для переплета (Диаметр: 10 мм
Цвет: ассорти
Толщина переплёта: 65 л (70-80 г/м2)
Кол-во в упаковке: 100 шт.
Тип: круглый элемент)</v>
      </c>
      <c r="K469" s="87"/>
      <c r="L469" s="87"/>
      <c r="M469" s="88" t="str">
        <f t="shared" si="41"/>
        <v>упак</v>
      </c>
      <c r="N469" s="89">
        <f t="shared" si="42"/>
        <v>256</v>
      </c>
      <c r="O469" s="87"/>
      <c r="P469" s="88">
        <f t="shared" si="43"/>
        <v>1</v>
      </c>
      <c r="Q469" s="89">
        <f t="shared" si="44"/>
        <v>0</v>
      </c>
      <c r="R469" s="5"/>
      <c r="S469" s="5"/>
      <c r="T469" s="5"/>
      <c r="U469" s="5"/>
      <c r="V469" s="5"/>
      <c r="W469" s="5"/>
      <c r="X469" s="5"/>
      <c r="Y469" s="5"/>
      <c r="Z469" s="5"/>
      <c r="AA469" s="5"/>
    </row>
    <row r="470" spans="1:27" s="90" customFormat="1" ht="53.25" customHeight="1" x14ac:dyDescent="0.25">
      <c r="A470" s="82"/>
      <c r="B470" s="83">
        <v>63</v>
      </c>
      <c r="C470" s="50" t="s">
        <v>483</v>
      </c>
      <c r="D470" s="73" t="s">
        <v>207</v>
      </c>
      <c r="E470" s="77">
        <v>273</v>
      </c>
      <c r="F470" s="75">
        <v>1</v>
      </c>
      <c r="G470" s="77">
        <v>273</v>
      </c>
      <c r="H470" s="84"/>
      <c r="I470" s="85">
        <v>63</v>
      </c>
      <c r="J470" s="86" t="str">
        <f t="shared" si="40"/>
        <v>Пластиковая пружина для переплета (Диаметр: 12 мм
Цвет: ассорти
Толщина переплёта: 100 л (70-80 г/м2)
Кол-во в упаковке: 100 шт.
Тип: круглый элемент)</v>
      </c>
      <c r="K470" s="87"/>
      <c r="L470" s="87"/>
      <c r="M470" s="88" t="str">
        <f t="shared" si="41"/>
        <v>упак</v>
      </c>
      <c r="N470" s="89">
        <f t="shared" si="42"/>
        <v>273</v>
      </c>
      <c r="O470" s="87"/>
      <c r="P470" s="88">
        <f t="shared" si="43"/>
        <v>1</v>
      </c>
      <c r="Q470" s="89">
        <f t="shared" si="44"/>
        <v>0</v>
      </c>
      <c r="R470" s="5"/>
      <c r="S470" s="5"/>
      <c r="T470" s="5"/>
      <c r="U470" s="5"/>
      <c r="V470" s="5"/>
      <c r="W470" s="5"/>
      <c r="X470" s="5"/>
      <c r="Y470" s="5"/>
      <c r="Z470" s="5"/>
      <c r="AA470" s="5"/>
    </row>
    <row r="471" spans="1:27" s="90" customFormat="1" ht="53.25" customHeight="1" x14ac:dyDescent="0.25">
      <c r="A471" s="82"/>
      <c r="B471" s="83">
        <v>64</v>
      </c>
      <c r="C471" s="50" t="s">
        <v>484</v>
      </c>
      <c r="D471" s="73" t="s">
        <v>207</v>
      </c>
      <c r="E471" s="77">
        <v>285</v>
      </c>
      <c r="F471" s="75">
        <v>1</v>
      </c>
      <c r="G471" s="77">
        <v>285</v>
      </c>
      <c r="H471" s="84"/>
      <c r="I471" s="85">
        <v>64</v>
      </c>
      <c r="J471" s="86" t="str">
        <f t="shared" si="40"/>
        <v>Пластиковая пружина для переплета (Диаметр: 14 мм
Цвет: ассорти
Толщина переплёта: 125 л (70-80 г/м2)
Кол-во в упаковке: 100 шт.
Тип: круглый элемент)</v>
      </c>
      <c r="K471" s="87"/>
      <c r="L471" s="87"/>
      <c r="M471" s="88" t="str">
        <f t="shared" si="41"/>
        <v>упак</v>
      </c>
      <c r="N471" s="89">
        <f t="shared" si="42"/>
        <v>285</v>
      </c>
      <c r="O471" s="87"/>
      <c r="P471" s="88">
        <f t="shared" si="43"/>
        <v>1</v>
      </c>
      <c r="Q471" s="89">
        <f t="shared" si="44"/>
        <v>0</v>
      </c>
      <c r="R471" s="5"/>
      <c r="S471" s="5"/>
      <c r="T471" s="5"/>
      <c r="U471" s="5"/>
      <c r="V471" s="5"/>
      <c r="W471" s="5"/>
      <c r="X471" s="5"/>
      <c r="Y471" s="5"/>
      <c r="Z471" s="5"/>
      <c r="AA471" s="5"/>
    </row>
    <row r="472" spans="1:27" s="90" customFormat="1" ht="53.25" customHeight="1" x14ac:dyDescent="0.25">
      <c r="A472" s="82"/>
      <c r="B472" s="83">
        <v>65</v>
      </c>
      <c r="C472" s="49" t="s">
        <v>485</v>
      </c>
      <c r="D472" s="73" t="s">
        <v>207</v>
      </c>
      <c r="E472" s="77">
        <v>358.42</v>
      </c>
      <c r="F472" s="75">
        <v>1</v>
      </c>
      <c r="G472" s="77">
        <v>358.42</v>
      </c>
      <c r="H472" s="84"/>
      <c r="I472" s="85">
        <v>65</v>
      </c>
      <c r="J472" s="86" t="str">
        <f t="shared" si="40"/>
        <v>Бумага А3 (Формат листов:  А3
Класс бумаги:  C 
Белизна:  146 % 
Плотность бумаги:  80 г/кв.м 
Непрозрачность бумаги:  91 % 
Толщина бумаги:  104 мкм 
Яркость бумаги:  95 % 
Страна происхождения:  Россия )</v>
      </c>
      <c r="K472" s="87"/>
      <c r="L472" s="87"/>
      <c r="M472" s="88" t="str">
        <f t="shared" si="41"/>
        <v>упак</v>
      </c>
      <c r="N472" s="89">
        <f t="shared" si="42"/>
        <v>358.42</v>
      </c>
      <c r="O472" s="87"/>
      <c r="P472" s="88">
        <f t="shared" si="43"/>
        <v>1</v>
      </c>
      <c r="Q472" s="89">
        <f t="shared" si="44"/>
        <v>0</v>
      </c>
      <c r="R472" s="5"/>
      <c r="S472" s="5"/>
      <c r="T472" s="5"/>
      <c r="U472" s="5"/>
      <c r="V472" s="5"/>
      <c r="W472" s="5"/>
      <c r="X472" s="5"/>
      <c r="Y472" s="5"/>
      <c r="Z472" s="5"/>
      <c r="AA472" s="5"/>
    </row>
    <row r="473" spans="1:27" s="90" customFormat="1" ht="53.25" customHeight="1" x14ac:dyDescent="0.25">
      <c r="A473" s="82"/>
      <c r="B473" s="83">
        <v>66</v>
      </c>
      <c r="C473" s="49" t="s">
        <v>486</v>
      </c>
      <c r="D473" s="45" t="s">
        <v>487</v>
      </c>
      <c r="E473" s="61">
        <v>1234</v>
      </c>
      <c r="F473" s="75">
        <v>1</v>
      </c>
      <c r="G473" s="61">
        <v>1234</v>
      </c>
      <c r="H473" s="84"/>
      <c r="I473" s="85">
        <v>66</v>
      </c>
      <c r="J473" s="86" t="str">
        <f t="shared" si="40"/>
        <v>Бумага А1 (универсальная документная бумага в рулонах НР или InkJet AKZENT; ширина – 610 мм; диаметр втулки – 50 мм; длина рулона – 45 м; плотность - 80г/м2; белизна CIE – 169; белизна ISO – 110;
непрозрачность – 94%)</v>
      </c>
      <c r="K473" s="87"/>
      <c r="L473" s="87"/>
      <c r="M473" s="88" t="str">
        <f t="shared" si="41"/>
        <v>рул</v>
      </c>
      <c r="N473" s="89">
        <f t="shared" si="42"/>
        <v>1234</v>
      </c>
      <c r="O473" s="87"/>
      <c r="P473" s="88">
        <f t="shared" si="43"/>
        <v>1</v>
      </c>
      <c r="Q473" s="89">
        <f t="shared" si="44"/>
        <v>0</v>
      </c>
      <c r="R473" s="5"/>
      <c r="S473" s="5"/>
      <c r="T473" s="5"/>
      <c r="U473" s="5"/>
      <c r="V473" s="5"/>
      <c r="W473" s="5"/>
      <c r="X473" s="5"/>
      <c r="Y473" s="5"/>
      <c r="Z473" s="5"/>
      <c r="AA473" s="5"/>
    </row>
    <row r="474" spans="1:27" s="90" customFormat="1" ht="53.25" customHeight="1" x14ac:dyDescent="0.25">
      <c r="A474" s="82"/>
      <c r="B474" s="83">
        <v>67</v>
      </c>
      <c r="C474" s="49" t="s">
        <v>488</v>
      </c>
      <c r="D474" s="45" t="s">
        <v>487</v>
      </c>
      <c r="E474" s="61">
        <v>2487.87</v>
      </c>
      <c r="F474" s="75">
        <v>1</v>
      </c>
      <c r="G474" s="61">
        <v>2487.87</v>
      </c>
      <c r="H474" s="84"/>
      <c r="I474" s="85">
        <v>67</v>
      </c>
      <c r="J474" s="86" t="str">
        <f t="shared" ref="J474:J476" si="45">C474</f>
        <v>Бумага А0 (универсальная документная бумага в рулонах НР или InkJet AKZENT; ширина – 1067 мм; диаметр втулки – 50 мм; длина рулона – 45,7 м; плотность – 80 г/м2; белизна CIE – не менее 160; непрозрачность - не менее 90%)</v>
      </c>
      <c r="K474" s="87"/>
      <c r="L474" s="87"/>
      <c r="M474" s="88" t="str">
        <f t="shared" si="41"/>
        <v>рул</v>
      </c>
      <c r="N474" s="89">
        <f t="shared" si="42"/>
        <v>2487.87</v>
      </c>
      <c r="O474" s="87"/>
      <c r="P474" s="88">
        <f t="shared" si="43"/>
        <v>1</v>
      </c>
      <c r="Q474" s="89">
        <f t="shared" si="44"/>
        <v>0</v>
      </c>
      <c r="R474" s="5"/>
      <c r="S474" s="5"/>
      <c r="T474" s="5"/>
      <c r="U474" s="5"/>
      <c r="V474" s="5"/>
      <c r="W474" s="5"/>
      <c r="X474" s="5"/>
      <c r="Y474" s="5"/>
      <c r="Z474" s="5"/>
      <c r="AA474" s="5"/>
    </row>
    <row r="475" spans="1:27" s="90" customFormat="1" ht="53.25" customHeight="1" x14ac:dyDescent="0.25">
      <c r="A475" s="82"/>
      <c r="B475" s="83">
        <v>68</v>
      </c>
      <c r="C475" s="49" t="s">
        <v>489</v>
      </c>
      <c r="D475" s="73" t="s">
        <v>207</v>
      </c>
      <c r="E475" s="77">
        <v>694.83</v>
      </c>
      <c r="F475" s="75">
        <v>1</v>
      </c>
      <c r="G475" s="77">
        <v>694.83</v>
      </c>
      <c r="H475" s="84"/>
      <c r="I475" s="85">
        <v>68</v>
      </c>
      <c r="J475" s="86" t="str">
        <f t="shared" si="40"/>
        <v>Пленка для ламинирования (Формат: А3
Тип ламинирования: горячее
Тип поверхности: глянцевая
Толщина: 100 мик
Количество в упаковке: 100
Размеры: 303х426 мм)</v>
      </c>
      <c r="K475" s="87"/>
      <c r="L475" s="87"/>
      <c r="M475" s="88" t="str">
        <f t="shared" si="41"/>
        <v>упак</v>
      </c>
      <c r="N475" s="89">
        <f t="shared" si="42"/>
        <v>694.83</v>
      </c>
      <c r="O475" s="87"/>
      <c r="P475" s="88">
        <f t="shared" si="43"/>
        <v>1</v>
      </c>
      <c r="Q475" s="89">
        <f t="shared" si="44"/>
        <v>0</v>
      </c>
      <c r="R475" s="5"/>
      <c r="S475" s="5"/>
      <c r="T475" s="5"/>
      <c r="U475" s="5"/>
      <c r="V475" s="5"/>
      <c r="W475" s="5"/>
      <c r="X475" s="5"/>
      <c r="Y475" s="5"/>
      <c r="Z475" s="5"/>
      <c r="AA475" s="5"/>
    </row>
    <row r="476" spans="1:27" s="90" customFormat="1" ht="56.25" customHeight="1" thickBot="1" x14ac:dyDescent="0.3">
      <c r="A476" s="82"/>
      <c r="B476" s="83">
        <v>69</v>
      </c>
      <c r="C476" s="49" t="s">
        <v>490</v>
      </c>
      <c r="D476" s="73" t="s">
        <v>207</v>
      </c>
      <c r="E476" s="77">
        <v>553.85</v>
      </c>
      <c r="F476" s="75">
        <v>1</v>
      </c>
      <c r="G476" s="77">
        <v>553.85</v>
      </c>
      <c r="H476" s="84"/>
      <c r="I476" s="85">
        <v>69</v>
      </c>
      <c r="J476" s="86" t="str">
        <f t="shared" si="45"/>
        <v>Пленка для ламинирования (Формат: А4
Тип ламинирования: горячее
Тип поверхности: глянцевая
Толщина: 80 мик
Количество в упаковке: 100
Размеры: 216х303 мм)</v>
      </c>
      <c r="K476" s="87"/>
      <c r="L476" s="87"/>
      <c r="M476" s="88" t="str">
        <f t="shared" si="41"/>
        <v>упак</v>
      </c>
      <c r="N476" s="89">
        <f t="shared" si="42"/>
        <v>553.85</v>
      </c>
      <c r="O476" s="87"/>
      <c r="P476" s="88">
        <f t="shared" si="43"/>
        <v>1</v>
      </c>
      <c r="Q476" s="89">
        <f t="shared" si="44"/>
        <v>0</v>
      </c>
      <c r="R476" s="5"/>
      <c r="S476" s="5"/>
      <c r="T476" s="5"/>
      <c r="U476" s="5"/>
      <c r="V476" s="5"/>
      <c r="W476" s="5"/>
      <c r="X476" s="5"/>
      <c r="Y476" s="5"/>
      <c r="Z476" s="5"/>
      <c r="AA476" s="5"/>
    </row>
    <row r="477" spans="1:27" ht="15.75" thickBot="1" x14ac:dyDescent="0.3">
      <c r="A477" s="6"/>
      <c r="B477" s="152" t="s">
        <v>22</v>
      </c>
      <c r="C477" s="153"/>
      <c r="D477" s="153"/>
      <c r="E477" s="153"/>
      <c r="F477" s="154"/>
      <c r="G477" s="91">
        <v>202742.29</v>
      </c>
      <c r="H477" s="1"/>
      <c r="I477" s="133" t="s">
        <v>22</v>
      </c>
      <c r="J477" s="134"/>
      <c r="K477" s="134"/>
      <c r="L477" s="134"/>
      <c r="M477" s="134"/>
      <c r="N477" s="134"/>
      <c r="O477" s="134"/>
      <c r="P477" s="135"/>
      <c r="Q477" s="39">
        <f>SUM(Q408:Q476)</f>
        <v>0</v>
      </c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21" customHeight="1" thickBot="1" x14ac:dyDescent="0.3">
      <c r="A478" s="6"/>
      <c r="B478" s="109" t="s">
        <v>5</v>
      </c>
      <c r="C478" s="110"/>
      <c r="D478" s="110"/>
      <c r="E478" s="110"/>
      <c r="F478" s="111"/>
      <c r="G478" s="34">
        <f>G477+G406+G312+G274+G186</f>
        <v>1909551.5899999999</v>
      </c>
      <c r="H478" s="1"/>
      <c r="I478" s="109" t="s">
        <v>5</v>
      </c>
      <c r="J478" s="110"/>
      <c r="K478" s="110"/>
      <c r="L478" s="110"/>
      <c r="M478" s="110"/>
      <c r="N478" s="110"/>
      <c r="O478" s="110"/>
      <c r="P478" s="111"/>
      <c r="Q478" s="34">
        <f>Q477+Q406+Q312+Q274+Q186</f>
        <v>0</v>
      </c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5" customHeight="1" x14ac:dyDescent="0.25">
      <c r="A479" s="6"/>
      <c r="B479" s="144" t="s">
        <v>15</v>
      </c>
      <c r="C479" s="145"/>
      <c r="D479" s="145"/>
      <c r="E479" s="145"/>
      <c r="F479" s="17">
        <v>0.2</v>
      </c>
      <c r="G479" s="93">
        <f>G480-G478</f>
        <v>381910.31799999997</v>
      </c>
      <c r="H479" s="1"/>
      <c r="I479" s="144" t="s">
        <v>15</v>
      </c>
      <c r="J479" s="145"/>
      <c r="K479" s="145"/>
      <c r="L479" s="145"/>
      <c r="M479" s="145"/>
      <c r="N479" s="145"/>
      <c r="O479" s="145"/>
      <c r="P479" s="17">
        <v>0.2</v>
      </c>
      <c r="Q479" s="13">
        <f>Q478*P479</f>
        <v>0</v>
      </c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5.75" customHeight="1" thickBot="1" x14ac:dyDescent="0.3">
      <c r="A480" s="6"/>
      <c r="B480" s="141" t="s">
        <v>6</v>
      </c>
      <c r="C480" s="142"/>
      <c r="D480" s="142"/>
      <c r="E480" s="142"/>
      <c r="F480" s="143"/>
      <c r="G480" s="92">
        <f>G478*1.2</f>
        <v>2291461.9079999998</v>
      </c>
      <c r="H480" s="1"/>
      <c r="I480" s="141" t="s">
        <v>6</v>
      </c>
      <c r="J480" s="142"/>
      <c r="K480" s="142"/>
      <c r="L480" s="142"/>
      <c r="M480" s="142"/>
      <c r="N480" s="142"/>
      <c r="O480" s="142"/>
      <c r="P480" s="143"/>
      <c r="Q480" s="14">
        <f>Q478+Q479</f>
        <v>0</v>
      </c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2:27" ht="33.75" customHeight="1" x14ac:dyDescent="0.25">
      <c r="B481" s="1"/>
      <c r="C481" s="1"/>
      <c r="D481" s="1"/>
      <c r="E481" s="1"/>
      <c r="F481" s="2"/>
      <c r="G481" s="2"/>
      <c r="H481" s="2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</row>
    <row r="482" spans="2:27" ht="151.5" customHeight="1" x14ac:dyDescent="0.25">
      <c r="B482" s="3"/>
      <c r="C482" s="3"/>
      <c r="D482" s="3"/>
      <c r="E482" s="3"/>
      <c r="F482" s="3"/>
      <c r="G482" s="3"/>
      <c r="H482" s="3"/>
      <c r="I482" s="3"/>
      <c r="J482" s="105" t="s">
        <v>497</v>
      </c>
      <c r="K482" s="106"/>
      <c r="L482" s="3"/>
      <c r="M482" s="3"/>
      <c r="N482" s="3"/>
      <c r="O482" s="3"/>
      <c r="P482" s="3"/>
      <c r="Q482" s="3"/>
      <c r="R482" s="3"/>
      <c r="S482" s="3"/>
      <c r="T482" s="3"/>
      <c r="U482" s="1"/>
    </row>
    <row r="483" spans="2:27" x14ac:dyDescent="0.25">
      <c r="AA483" s="1"/>
    </row>
  </sheetData>
  <mergeCells count="30">
    <mergeCell ref="B313:Q313"/>
    <mergeCell ref="I478:P478"/>
    <mergeCell ref="B4:G4"/>
    <mergeCell ref="B7:G7"/>
    <mergeCell ref="I480:P480"/>
    <mergeCell ref="B479:E479"/>
    <mergeCell ref="I479:O479"/>
    <mergeCell ref="B406:F406"/>
    <mergeCell ref="I406:P406"/>
    <mergeCell ref="B407:Q407"/>
    <mergeCell ref="I7:Q7"/>
    <mergeCell ref="I312:P312"/>
    <mergeCell ref="B477:F477"/>
    <mergeCell ref="B480:F480"/>
    <mergeCell ref="I3:S3"/>
    <mergeCell ref="J4:N4"/>
    <mergeCell ref="J482:K482"/>
    <mergeCell ref="B1:Q1"/>
    <mergeCell ref="B3:E3"/>
    <mergeCell ref="B478:F478"/>
    <mergeCell ref="B9:Q9"/>
    <mergeCell ref="B186:F186"/>
    <mergeCell ref="I186:P186"/>
    <mergeCell ref="B187:Q187"/>
    <mergeCell ref="B274:F274"/>
    <mergeCell ref="I274:P274"/>
    <mergeCell ref="B275:Q275"/>
    <mergeCell ref="B276:Q276"/>
    <mergeCell ref="B312:F312"/>
    <mergeCell ref="I477:P477"/>
  </mergeCells>
  <hyperlinks>
    <hyperlink ref="C244" r:id="rId1" tooltip="Пленка для ламинирования Promega office 303x216 мм (А4) глянцевая (100 штук в упаковке)" display="https://www.komus.ru/katalog/tekhnika/ofisnaya-tekhnika/raskhodnye-materialy-dlya-perepleta-i-laminirovaniya/zagotovki-dlya-laminirovaniya/plenka-dlya-laminirovaniya-promega-office-303x216-mm-a4-glyantsevaya-100-shtuk-v-upakovke-/p/255140/"/>
    <hyperlink ref="C245" r:id="rId2" tooltip="Пленка для ламинирования Promega office 303x216 мм (А4) глянцевая (100 штук в упаковке)" display="https://www.komus.ru/katalog/tekhnika/ofisnaya-tekhnika/raskhodnye-materialy-dlya-perepleta-i-laminirovaniya/zagotovki-dlya-laminirovaniya/plenka-dlya-laminirovaniya-promega-office-303x216-mm-a4-glyantsevaya-100-shtuk-v-upakovke-/p/255140/"/>
  </hyperlinks>
  <pageMargins left="0.7" right="0.7" top="0.75" bottom="0.75" header="0.3" footer="0.3"/>
  <pageSetup paperSize="9" scale="49" fitToHeight="0" orientation="landscape" r:id="rId3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2019-10-10T01:33:09Z</cp:lastPrinted>
  <dcterms:created xsi:type="dcterms:W3CDTF">2018-05-22T01:14:50Z</dcterms:created>
  <dcterms:modified xsi:type="dcterms:W3CDTF">2019-10-21T02:10:51Z</dcterms:modified>
</cp:coreProperties>
</file>